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codeName="ThisWorkbook"/>
  <mc:AlternateContent xmlns:mc="http://schemas.openxmlformats.org/markup-compatibility/2006">
    <mc:Choice Requires="x15">
      <x15ac:absPath xmlns:x15ac="http://schemas.microsoft.com/office/spreadsheetml/2010/11/ac" url="https://gizonline-my.sharepoint.com/personal/serhii_ivashchenko_giz_de/Documents/Desktop/2026/Goods/10005937 (91192446)/Tender/7000001972_Tender/"/>
    </mc:Choice>
  </mc:AlternateContent>
  <xr:revisionPtr revIDLastSave="180" documentId="8_{98A564A6-994B-408B-9699-ADE8E87A27E0}" xr6:coauthVersionLast="47" xr6:coauthVersionMax="47" xr10:uidLastSave="{204F3CDD-0818-4343-BC74-889AC26DEEBD}"/>
  <bookViews>
    <workbookView xWindow="-110" yWindow="-110" windowWidth="19420" windowHeight="10300" tabRatio="890" xr2:uid="{00000000-000D-0000-FFFF-FFFF00000000}"/>
  </bookViews>
  <sheets>
    <sheet name="Invitation NEW" sheetId="61" r:id="rId1"/>
    <sheet name="Annex 1 Application req." sheetId="57" r:id="rId2"/>
    <sheet name="Annex 5 Specification" sheetId="68" r:id="rId3"/>
    <sheet name="Detailed specification" sheetId="73" r:id="rId4"/>
    <sheet name="Annex 6 FINANCIAL BID" sheetId="70" r:id="rId5"/>
    <sheet name="Annex 7 TECHNICAL BID " sheetId="69" r:id="rId6"/>
    <sheet name="Annex 8 Delivery plan" sheetId="67" r:id="rId7"/>
    <sheet name="Annex 9 Bank details" sheetId="72" r:id="rId8"/>
  </sheets>
  <externalReferences>
    <externalReference r:id="rId9"/>
    <externalReference r:id="rId10"/>
    <externalReference r:id="rId11"/>
    <externalReference r:id="rId12"/>
    <externalReference r:id="rId13"/>
    <externalReference r:id="rId14"/>
    <externalReference r:id="rId15"/>
    <externalReference r:id="rId16"/>
  </externalReferences>
  <definedNames>
    <definedName name="_xlnm._FilterDatabase" localSheetId="2" hidden="1">'Annex 5 Specification'!$A$2:$I$3</definedName>
    <definedName name="_xlnm._FilterDatabase" localSheetId="6" hidden="1">'Annex 8 Delivery plan'!$A$4:$D$8</definedName>
    <definedName name="Answer" localSheetId="4">[1]legend!$G$2:$G$5</definedName>
    <definedName name="Answer" localSheetId="5">[1]legend!$G$2:$G$5</definedName>
    <definedName name="Answer">[1]legend!$G$2:$G$5</definedName>
    <definedName name="Category_of_good" localSheetId="6">'[2]Dropdown menu'!$A$14:$A$31</definedName>
    <definedName name="Category_of_good">'[3]Dropdown menu'!$A$14:$A$31</definedName>
    <definedName name="Complexity" localSheetId="4">[1]legend!$B$2:$B$5</definedName>
    <definedName name="Complexity" localSheetId="5">[1]legend!$B$2:$B$5</definedName>
    <definedName name="Complexity">[1]legend!$B$2:$B$5</definedName>
    <definedName name="Ersatzspalten">#REF!</definedName>
    <definedName name="Erstattungsart">[4]Lists!$B$4:$B$7</definedName>
    <definedName name="Experience" localSheetId="4">[1]legend!$C$2:$C$6</definedName>
    <definedName name="Experience" localSheetId="5">[1]legend!$C$2:$C$6</definedName>
    <definedName name="Experience">[1]legend!$C$2:$C$6</definedName>
    <definedName name="Fee" localSheetId="4">[1]legend!$A$2:$A$6</definedName>
    <definedName name="Fee" localSheetId="5">[1]legend!$A$2:$A$6</definedName>
    <definedName name="Fee">[1]legend!$A$2:$A$6</definedName>
    <definedName name="fixed_fee">#REF!</definedName>
    <definedName name="fullpart" localSheetId="4">[1]legend!$C$12:$C$14</definedName>
    <definedName name="fullpart" localSheetId="5">[1]legend!$C$12:$C$14</definedName>
    <definedName name="fullpart">[1]legend!$C$12:$C$14</definedName>
    <definedName name="JaNein">[5]Listen!$D$4:$D$5</definedName>
    <definedName name="Justification_for_non_neutral_specification" localSheetId="6">'[2]Dropdown menu'!$G$8:$G$12</definedName>
    <definedName name="Justification_for_non_neutral_specification" localSheetId="3">'[6]Dropdown menu'!$G$8:$G$12</definedName>
    <definedName name="Justification_for_non_neutral_specification">'[3]Dropdown menu'!$G$8:$G$12</definedName>
    <definedName name="lSFK">'[4]List of key experts'!$B$11:$B$34</definedName>
    <definedName name="pro_class" localSheetId="4">[1]legend!$F$1:$F$31</definedName>
    <definedName name="pro_class" localSheetId="5">[1]legend!$F$1:$F$31</definedName>
    <definedName name="pro_class">[1]legend!$F$1:$F$31</definedName>
    <definedName name="rZeilen">#REF!</definedName>
    <definedName name="typeoftender" localSheetId="4">[1]legend!$A$23:$A$29</definedName>
    <definedName name="typeoftender" localSheetId="5">[1]legend!$A$23:$A$29</definedName>
    <definedName name="typeoftender">[1]legend!$A$23:$A$29</definedName>
    <definedName name="VENr">'[7]Preisblatt | Leistung'!#REF!</definedName>
    <definedName name="VEspalten">'[7]Preisblatt | Leistung'!#REF!</definedName>
    <definedName name="Wertung">#REF!</definedName>
    <definedName name="yes_no" localSheetId="6">'[2]Dropdown menu'!$G$1:$G$3</definedName>
    <definedName name="yes_no" localSheetId="3">'[6]Dropdown menu'!$G$1:$G$3</definedName>
    <definedName name="yes_no">'[3]Dropdown menu'!$G$1:$G$3</definedName>
    <definedName name="yesno" localSheetId="4">[1]legend!$A$12:$A$14</definedName>
    <definedName name="yesno" localSheetId="5">[1]legend!$A$12:$A$14</definedName>
    <definedName name="yesno">[1]legend!$A$12:$A$14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 i="70" l="1"/>
  <c r="D2" i="69"/>
  <c r="B53" i="61"/>
  <c r="I7" i="70" l="1"/>
  <c r="A7" i="69"/>
  <c r="I8" i="70" l="1"/>
  <c r="B55" i="61"/>
  <c r="B47" i="61"/>
  <c r="D9" i="69" l="1"/>
  <c r="D13" i="70"/>
  <c r="C25" i="61"/>
</calcChain>
</file>

<file path=xl/sharedStrings.xml><?xml version="1.0" encoding="utf-8"?>
<sst xmlns="http://schemas.openxmlformats.org/spreadsheetml/2006/main" count="536" uniqueCount="503">
  <si>
    <t>Transaction no.:</t>
  </si>
  <si>
    <t>Номер транзакції:</t>
  </si>
  <si>
    <t>Project processing number:</t>
  </si>
  <si>
    <t>Номер проєкту:</t>
  </si>
  <si>
    <t>Internal order:</t>
  </si>
  <si>
    <t>Внутрішнє замовлення:</t>
  </si>
  <si>
    <t xml:space="preserve">Country: </t>
  </si>
  <si>
    <t>Країна:</t>
  </si>
  <si>
    <t>Ukraine / Україна</t>
  </si>
  <si>
    <t>Type of procedure:</t>
  </si>
  <si>
    <t>Тип процедури:</t>
  </si>
  <si>
    <t>Public invitation to tender / Публічне запрошення до участі в тендері</t>
  </si>
  <si>
    <t>Invitation to submit a tender / Запрошення до подачі пропозиції</t>
  </si>
  <si>
    <t>Dear Sir/Madam,</t>
  </si>
  <si>
    <t>Шановний Пане/Пані,</t>
  </si>
  <si>
    <r>
      <rPr>
        <b/>
        <sz val="11"/>
        <color theme="1"/>
        <rFont val="Arial"/>
        <family val="2"/>
      </rPr>
      <t>The Deutsche Gesellschaft für Internationale Zusammenarbeit (GIZ) GmbH</t>
    </r>
    <r>
      <rPr>
        <sz val="11"/>
        <color theme="1"/>
        <rFont val="Arial"/>
        <family val="2"/>
      </rPr>
      <t xml:space="preserve"> is a public-benefit federal enterprise. GIZ supports the German Government, primarily the German Federal Ministry for Economic Cooperation and Development (BMZ), and many different public and private clients in some 130 countries, helping them to achieve their objectives in the field of international cooperation. </t>
    </r>
  </si>
  <si>
    <r>
      <rPr>
        <b/>
        <sz val="11"/>
        <color rgb="FF000000"/>
        <rFont val="Arial"/>
        <family val="2"/>
      </rPr>
      <t>Німецьке  товариство  міжнародного  співробітництва  (GIZ)  ГмбХ</t>
    </r>
    <r>
      <rPr>
        <sz val="11"/>
        <color rgb="FF000000"/>
        <rFont val="Arial"/>
        <family val="2"/>
      </rPr>
      <t xml:space="preserve">  - неприбуткова державна компанія, яка надає підтримку Федеральному Уряду Німеччини, a зокрема Федеральному міністерству економічного співробітництва та розвитку, численним державним та приватним замовникам в реалізації їхніх цілей у сфері міжнародної співпраці близько у 130 країнах світу. </t>
    </r>
  </si>
  <si>
    <t>We intend to award a contract for the procurement of materials and equipment described in the enclosed procurement documents.</t>
  </si>
  <si>
    <t>Ми маємо намір укласти договір на закупівлю матеріалів та обладнання, описані в доданих закупівельних документах.</t>
  </si>
  <si>
    <r>
      <t>Please submit your tender,</t>
    </r>
    <r>
      <rPr>
        <sz val="11"/>
        <color theme="1"/>
        <rFont val="Arial"/>
        <family val="2"/>
      </rPr>
      <t xml:space="preserve"> including all required documents </t>
    </r>
    <r>
      <rPr>
        <b/>
        <sz val="11"/>
        <color theme="1"/>
        <rFont val="Arial"/>
        <family val="2"/>
      </rPr>
      <t>only to:</t>
    </r>
  </si>
  <si>
    <r>
      <t>Просимо надіслати вашу пропозицію, </t>
    </r>
    <r>
      <rPr>
        <sz val="11"/>
        <color theme="1"/>
        <rFont val="Arial"/>
        <family val="2"/>
      </rPr>
      <t>включно з усіма запитуваними документами, </t>
    </r>
    <r>
      <rPr>
        <b/>
        <sz val="11"/>
        <color theme="1"/>
        <rFont val="Arial"/>
        <family val="2"/>
      </rPr>
      <t>виключно на:</t>
    </r>
  </si>
  <si>
    <t>UA_Quotation@giz.de</t>
  </si>
  <si>
    <t>by date, time:</t>
  </si>
  <si>
    <t>в строк до:</t>
  </si>
  <si>
    <t>22:00</t>
  </si>
  <si>
    <t xml:space="preserve">The email subject line should be in the form of: </t>
  </si>
  <si>
    <t>Тема електронного листа має бути у такому вигляді:</t>
  </si>
  <si>
    <t>Transaction no. -</t>
  </si>
  <si>
    <t xml:space="preserve">Tenderers that intend to take part in the tender are to send the confirmation of their intent to e-mail procurement-ua@giz.de </t>
  </si>
  <si>
    <t xml:space="preserve">Учасник, що має намір прийняти участь в тендері, повинен надіслати підтвердження на електронну адресу:  </t>
  </si>
  <si>
    <t>procurement-ua@giz.de</t>
  </si>
  <si>
    <t>Upon submission of the confirmation the respective tenderer will be included in the general mailing list for distribution of answers to questions concerning this tender received from all the bidders.</t>
  </si>
  <si>
    <t>Після подання підтвердження відповідний учасника буде включено до загального списку розсилки для розсилки відповідей на запитання щодо цього тендеру, отримані від усіх учасників.</t>
  </si>
  <si>
    <t>Details of our submission requirements are explained in the enclosed Application requirements (local) of the Deutsche Gesellschaft für Internationale Zusammenarbeit (GIZ) GmbH for contract award procedures for supplying services, materials and equipment. Tenders which are submitted after the deadline, or which do not comply with the terms and conditions for application, will not be considered.</t>
  </si>
  <si>
    <t>Детальна інформація щодо вимог до подання пропозицій викладена у доданих Вимогах до подання заявок (локальних) Німецького товариства з міжнародного співробітництва (GIZ) для процедур укладання договорів на постачання послуг, матеріалів та обладнання. Тендерні пропозиції, подані після закінчення терміну або такі, що не відповідають умовам подання заявок, розглядатися не будуть.</t>
  </si>
  <si>
    <t>By submitting your tender, you accept GIZ’s General Terms and Conditions of Contract (in the currently valid version).</t>
  </si>
  <si>
    <t>Please note that this is a public invitation to tender so there will be no negotiations.</t>
  </si>
  <si>
    <t>The tender documents listed below must be submitted in full and as separate documents:</t>
  </si>
  <si>
    <t>Тендерні документи, перелічені нижче, повинні бути подані в повному обсязі та як окремі документи:</t>
  </si>
  <si>
    <t>Registration documents of the tenderer:</t>
  </si>
  <si>
    <t>Реєстраційні документи учасника:</t>
  </si>
  <si>
    <r>
      <rPr>
        <b/>
        <sz val="11"/>
        <color theme="1"/>
        <rFont val="Arial"/>
        <family val="2"/>
      </rPr>
      <t>For private entrepreneurs:</t>
    </r>
    <r>
      <rPr>
        <sz val="11"/>
        <color theme="1"/>
        <rFont val="Arial"/>
        <family val="2"/>
      </rPr>
      <t xml:space="preserve">
- Extract from The United State Register of Legal Entities, Individual Entrepreneurs and Public Organizations of Ukraine, with valid data as of the date of submission of the tender;
- Extract from the register of VAT payers (if the tenderer is a VAT payer);
- Certificate of bank account opening with account details.
</t>
    </r>
  </si>
  <si>
    <r>
      <rPr>
        <b/>
        <sz val="11"/>
        <color theme="1"/>
        <rFont val="Arial"/>
        <family val="2"/>
      </rPr>
      <t>Для учасників фізичних осіб-підприємців:</t>
    </r>
    <r>
      <rPr>
        <sz val="11"/>
        <color theme="1"/>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 Витяг з реєстру платників ПДВ (у разі якщо учасник є платником ПДВ);
- Довідка про відкриття банківського рахунку з реквізитами рахунку.                                                                                                            </t>
    </r>
  </si>
  <si>
    <r>
      <rPr>
        <b/>
        <sz val="11"/>
        <color theme="1"/>
        <rFont val="Arial"/>
        <family val="2"/>
      </rPr>
      <t>For legal entities:</t>
    </r>
    <r>
      <rPr>
        <sz val="11"/>
        <color theme="1"/>
        <rFont val="Arial"/>
        <family val="2"/>
      </rPr>
      <t xml:space="preserve">
- Extract from The United State Register of Legal Entities, Individual Entrepreneurs and Public Organizations of Ukraine, with valid data as of the date of submission of the tender;
- Extract from the register of VAT payers (if the tenderer is a VAT payer);
- Certificate of bank account opening with account details.
</t>
    </r>
  </si>
  <si>
    <r>
      <rPr>
        <b/>
        <sz val="11"/>
        <color theme="1"/>
        <rFont val="Arial"/>
        <family val="2"/>
      </rPr>
      <t>Для учасників юридичних осіб:</t>
    </r>
    <r>
      <rPr>
        <sz val="11"/>
        <color theme="1"/>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 Витяг з реєстру платників ПДВ (у разі якщо учасник є платником ПДВ);
- Довідка про відкриття банківського рахунку з реквізитами рахунку.           
                                                                                                                                            </t>
    </r>
  </si>
  <si>
    <r>
      <t xml:space="preserve"> - </t>
    </r>
    <r>
      <rPr>
        <b/>
        <sz val="11"/>
        <color theme="1"/>
        <rFont val="Arial"/>
        <family val="2"/>
      </rPr>
      <t xml:space="preserve">Annex 4 "Declaration by candidate/bidding consortium" (consortium declaration) </t>
    </r>
    <r>
      <rPr>
        <sz val="11"/>
        <color theme="1"/>
        <rFont val="Arial"/>
        <family val="2"/>
      </rPr>
      <t>signed by all members.</t>
    </r>
  </si>
  <si>
    <r>
      <t xml:space="preserve"> - </t>
    </r>
    <r>
      <rPr>
        <b/>
        <sz val="11"/>
        <color theme="1"/>
        <rFont val="Arial"/>
        <family val="2"/>
      </rPr>
      <t>Додаток 4 «Декларація кандидата/консорціуму учасників торгів»</t>
    </r>
    <r>
      <rPr>
        <sz val="11"/>
        <color theme="1"/>
        <rFont val="Arial"/>
        <family val="2"/>
      </rPr>
      <t xml:space="preserve"> (декларація консорціуму), підписана всіма членами.</t>
    </r>
  </si>
  <si>
    <t>Documents that will be used for assessment and/or documents that confirm tenderer's eligibility, namely:</t>
  </si>
  <si>
    <t>Документи, які будуть використовуватися для оцінки та/або документи, які підтверджують відповідність Учасника обов'язковим критеріям, а саме:</t>
  </si>
  <si>
    <t>2.1</t>
  </si>
  <si>
    <t>2.2</t>
  </si>
  <si>
    <r>
      <rPr>
        <sz val="11"/>
        <rFont val="Arial"/>
        <family val="2"/>
      </rPr>
      <t>Filled</t>
    </r>
    <r>
      <rPr>
        <b/>
        <sz val="11"/>
        <rFont val="Arial"/>
        <family val="2"/>
      </rPr>
      <t xml:space="preserve"> Annex 3 </t>
    </r>
    <r>
      <rPr>
        <sz val="11"/>
        <rFont val="Arial"/>
        <family val="2"/>
      </rPr>
      <t>(check marks) "Self-declaration to determine the origin or source of the goods offered" dated, signed and sealed (if applicable) in PDF.</t>
    </r>
  </si>
  <si>
    <r>
      <rPr>
        <sz val="11"/>
        <rFont val="Arial"/>
        <family val="2"/>
      </rPr>
      <t>Заповнений (проставлені галочки)</t>
    </r>
    <r>
      <rPr>
        <b/>
        <sz val="11"/>
        <rFont val="Arial"/>
        <family val="2"/>
      </rPr>
      <t xml:space="preserve"> Додаток 3 </t>
    </r>
    <r>
      <rPr>
        <sz val="11"/>
        <rFont val="Arial"/>
        <family val="2"/>
      </rPr>
      <t>"Декларація щодо визначення походження пропонованих товарів"  з датою, підписом та мокрою печаткою (якщо печатка використовується) у форматі PDF.</t>
    </r>
  </si>
  <si>
    <t>2.3</t>
  </si>
  <si>
    <t>2.4</t>
  </si>
  <si>
    <t>If you have any questions regarding the tender, please send them no later than:</t>
  </si>
  <si>
    <t>Якщо у вас є будь-які питання щодо тендеру, будь ласка, надішліть їх не пізніше:</t>
  </si>
  <si>
    <t>to:</t>
  </si>
  <si>
    <t>на:</t>
  </si>
  <si>
    <t>All clarifications will be communicated simultaneously in writing to all interested parties.</t>
  </si>
  <si>
    <t>Усі роз’яснення будуть одночасно повідомлені в письмовій формі всім зацікавленим сторонам.</t>
  </si>
  <si>
    <t>Planned schedule for the rest of the procurement procedure:</t>
  </si>
  <si>
    <t>Плановий графік подальших етапів процедури:</t>
  </si>
  <si>
    <t>Contract award and information about the result of the evaluation:</t>
  </si>
  <si>
    <t>Оголошення переможця та інформація про результат оцінювання:</t>
  </si>
  <si>
    <t>End of binding period (i.e. tenders no longer legally binding):</t>
  </si>
  <si>
    <t>Закінчення періоду дії пропозиції (тобто тендерні пропозиції більше не мають юридичної сили):</t>
  </si>
  <si>
    <r>
      <rPr>
        <b/>
        <sz val="11"/>
        <color theme="1"/>
        <rFont val="Arial"/>
        <family val="2"/>
      </rPr>
      <t>Important note:</t>
    </r>
    <r>
      <rPr>
        <sz val="11"/>
        <color theme="1"/>
        <rFont val="Arial"/>
        <family val="2"/>
      </rPr>
      <t xml:space="preserve"> Please pay attention that according to para.197.11  (article 197) of Tax Code of Ukraine and Resolution of the Cabinet of Ministers no 153 dd. 15.02.2002 the projects of technical assistance have the right for tax privileges, especially exemption from VAT by purchases of goods and services. </t>
    </r>
  </si>
  <si>
    <r>
      <rPr>
        <b/>
        <sz val="11"/>
        <color theme="1"/>
        <rFont val="Arial"/>
        <family val="2"/>
      </rPr>
      <t xml:space="preserve">Важливо: </t>
    </r>
    <r>
      <rPr>
        <sz val="11"/>
        <color theme="1"/>
        <rFont val="Arial"/>
        <family val="2"/>
      </rPr>
      <t xml:space="preserve">Звертаємо Вашу увагу на те, що згідно 197.11 статті 197 Податкового кодексу України та Постанови КМУ №153 від 15.02.2002 проекти технічної допомоги мають право на податкові пільги, а саме, звільняються від оподаткування ПДВ операції з купівлі товарів та послуг. </t>
    </r>
  </si>
  <si>
    <t xml:space="preserve">Suppliers of goods and services according to para. 198.5 of article 198 of Tax Code of Ukraine don’t include tax liabilities.   </t>
  </si>
  <si>
    <t xml:space="preserve">Постачальник товарів та послуг згідно п. 198.5 ст. 198 ПКУ не нараховує податкові зобов’язання по таких договорах. </t>
  </si>
  <si>
    <t>Legislative rules:</t>
  </si>
  <si>
    <t>Посилання на законодавчі норми:</t>
  </si>
  <si>
    <t xml:space="preserve">1) Resolution 153  (sub-clause 2-1 of para. 14) </t>
  </si>
  <si>
    <t>2) The Framework Agreement between the Government of Ukraine and the Government of the Federal Republic of Germany on consultancies and technical cooperation ( article 8).</t>
  </si>
  <si>
    <t>3) Framework Agreement between the Government of Ukraine and the Commission of European Communities</t>
  </si>
  <si>
    <t>4) List of registered projects with procurement plans</t>
  </si>
  <si>
    <t>5) Tax Code of Ukraine (article 197.11  and article 198.5(b) )</t>
  </si>
  <si>
    <t>6) Procurement plan published at the open source Government Portal</t>
  </si>
  <si>
    <r>
      <rPr>
        <b/>
        <sz val="11"/>
        <color theme="1"/>
        <rFont val="Arial"/>
        <family val="2"/>
      </rPr>
      <t>Sustainability</t>
    </r>
    <r>
      <rPr>
        <sz val="11"/>
        <color theme="1"/>
        <rFont val="Arial"/>
        <family val="2"/>
      </rPr>
      <t xml:space="preserve">
We have developed a Guide for Practising Corporate Sustainability (GPS) so that our contractors can learn about corporate sustainability at GIZ. We encourage all tenderers to complete the GPS online course and obtain the certificate.</t>
    </r>
  </si>
  <si>
    <t xml:space="preserve">Completing the GPS will not influence the award decision in this procedure. However, we would very much welcome your participation: </t>
  </si>
  <si>
    <t>https://gps.giz.de/en/</t>
  </si>
  <si>
    <t>Yours sincerely,</t>
  </si>
  <si>
    <t>З повагою,</t>
  </si>
  <si>
    <t>Deutsche Gesellschaft für
Internationale Zusammenarbeit (GIZ) GmbH</t>
  </si>
  <si>
    <t>Німецьке  товариство  міжнародного  співробітництва  (GIZ)  ГмбХ </t>
  </si>
  <si>
    <t>Annexes:</t>
  </si>
  <si>
    <t>Додатки:</t>
  </si>
  <si>
    <t>Application requirements (local) of the Deutsche Gesellschaft für Internationale Zusammenarbeit (GIZ) GmbH for contract award procedures for supplying services, materials and equipment</t>
  </si>
  <si>
    <t>Вимоги до подання заявок (локальних) Німецького товариства з міжнародного співробітництва (GIZ) для процедур укладання договорів на постачання послуг, матеріалів та обладнання</t>
  </si>
  <si>
    <t>https://www.giz.de/en/ukraina/tenders</t>
  </si>
  <si>
    <t>Self-declaration to determine the origin or source of the goods offered</t>
  </si>
  <si>
    <t>Декларація щодо визначення походження пропонованих товарів</t>
  </si>
  <si>
    <t>Declaration by candidate/bidding consortium (Consortium Declaration)</t>
  </si>
  <si>
    <t>Декларація кандидата/консорціуму учасників торгів (декларація консорціуму)</t>
  </si>
  <si>
    <t>Specification</t>
  </si>
  <si>
    <t>Специфікація</t>
  </si>
  <si>
    <t>Financial bid</t>
  </si>
  <si>
    <t>Комерційна пропозиція</t>
  </si>
  <si>
    <t>Technical bid</t>
  </si>
  <si>
    <t>Технічна пропозиція</t>
  </si>
  <si>
    <t>Delivery plan</t>
  </si>
  <si>
    <t>План доставки</t>
  </si>
  <si>
    <t>• These requirements apply unless different conditions are set out in the other tender documents.</t>
  </si>
  <si>
    <t>• Ці вимоги застосовуються, якщо в інших тендерних документах не зазначено інші умови.</t>
  </si>
  <si>
    <t>Submission of tenders and requests to participate</t>
  </si>
  <si>
    <t>Подання тендерних пропозицій та заявок на участь</t>
  </si>
  <si>
    <t>• The editable templates (Word, Excel) provided by GIZ in electronic form must be used to prepare a request to participate or a tender.</t>
  </si>
  <si>
    <t>• Для підготовки запиту на участь або тендерної пропозиції необхідно використовувати доступні для редагування шаблони (Word, Excel), надані GIZ в електронному вигляді.</t>
  </si>
  <si>
    <t>• The tender must be submitted electronically to:</t>
  </si>
  <si>
    <t>• Тендерну пропозицію необхідно подати в електронному вигляді на адресу:</t>
  </si>
  <si>
    <t>The subject of the email must always state the transaction number (as per invitation letter).</t>
  </si>
  <si>
    <t>У темі електронного листа завжди має бути зазначено номер транзакції (як у листі-запрошенні).</t>
  </si>
  <si>
    <t>• The tender must be submitted in one (1) email including one (1) zip folders named as follows:</t>
  </si>
  <si>
    <t>• Тендерну пропозицію необхідно подати одним (1) електронним листом, що міститьодну (1) zip-папку з такою назвою:</t>
  </si>
  <si>
    <t>TRANSACTION NUMBER (7ХХХ)</t>
  </si>
  <si>
    <t>• The tender including the technical and financial bids may not exceed a total file size of 25 MB. To submit tenders exceeding 25 MB to UA_Quotation@giz.de, File Transfer must be used:</t>
  </si>
  <si>
    <t>• Загальний розмір файлів тендерної пропозиції, включаючи технічну та комерційну пропозиції, не може перевищувати 25 МБ. Щоб подати тендерні пропозиції розміром понад 25 МБ на електронну адресу UA_Quotation@giz.de, необхідно використовувати наступний файлообмінник:</t>
  </si>
  <si>
    <t>Filetransfer</t>
  </si>
  <si>
    <t xml:space="preserve">• Please note that a password should be used while using Filetransfer. The password should be sent to the e-mail  UA_Quotation@giz.de short after transfer of the documents via Filetransfer and in frames of respective period for offers submission. The documents that are sent via Google Docs or another filetransfer system except of GIZ FileTransfer will not be taken into consideration. </t>
  </si>
  <si>
    <t xml:space="preserve">• Звертаємо увагу, що при використанні Filetransfer необхідно використовувати пароль. Пароль повинен бути відправлений на електронну адресу  UA_Quotation@giz.de відразу після направлення документів через Filetransfer та в межах строку надання пропозицій. Документи, що надсилаються через Google Docs чи інші файлообмінники, за винятком файлообмінника GIZ FileTransfer, не будуть прийматися до розгляду. </t>
  </si>
  <si>
    <t>• Check service messages. In case of automatic rejection of the letter (spam, excess volume, etc.), the mail usually sends a return message;</t>
  </si>
  <si>
    <t xml:space="preserve">• Перевіряйте службові повідомлення. При автоматичному відхиленні листа (спам, перевищення обсягу тощо) пошта, як правило, надсилає зворотне повідомлення; </t>
  </si>
  <si>
    <t>• It is recommended to send an email-bid with automatic confirmation of receipt</t>
  </si>
  <si>
    <t>• Рекомендуємо відправляти повідомлення-пропозицію з автоматичним підтвердженням про отримання;</t>
  </si>
  <si>
    <t xml:space="preserve">• Tenders sent uniquely or additionally to any other GIZ e-mail addresses than UA_Quotation@giz.de, directly or in cc, bcc, will be disqualified,  with the exception of  e-mail adress UA_Inquiry@giz.de. </t>
  </si>
  <si>
    <t xml:space="preserve">• Пропозиції надіслані (прямо, в копії, в прихованій копії) виключно або додатково на будь-які інші електронні адреси GIZ ніж UA_Quotation@giz.de, будуть дискваліфіковані,  за виключенням електронної пошти UA_Inquiry@giz.de. </t>
  </si>
  <si>
    <t>• Users with domains @giz.de (except of procurement-ua@giz.de and UA_Quotation@giz.de) can not be email recipients.
To e-mail address procurement-ua@giz.de the tenderer shall send only the following information: 
- Confirmation for intention to participate in tender;
- Questions regarding the tender documentation/procedure for participation in the tender;
- Answers in form of documents and/or information only after a corresponding request from GIZ UA and only in frames of requested information.</t>
  </si>
  <si>
    <t xml:space="preserve">• Адресатами електронних листів не можуть бути користувачі з доменами @giz.de (крім адрес procurement-ua@giz.de та UA_Quotation@giz.de).
На електронну адресу procurement-ua@giz.de учасник направляє виключно:
- підтвердження про намір прийняти участь в тендері;
- запитання щодо тендерної документації/порядку участі в тендері;
- відповіді у вигляді документів та/або інформації тільки після відповідного запиту від GIZ та чітко в межах запитуваної інформації.  </t>
  </si>
  <si>
    <t xml:space="preserve">• In case of non-provision of technical offer and/or documents that will be used by GIZ  for technical evaluation in accordance to criteria of  provided Grid for technical asssessment of bids, such technical bid should be rejected. </t>
  </si>
  <si>
    <t xml:space="preserve">• У випадку ненадання технічної пропозиції та/або документів, які будуть використовуватися GIZ при оцінці пропозицій згідно критеріїв доданої Технічної оцінки, така пропозиція буде відхилена. </t>
  </si>
  <si>
    <t>Tenderers’ questions regarding the tender documents and contract award procedure</t>
  </si>
  <si>
    <t>Запитання учасників щодо тендерної документації та процедури укладання договору</t>
  </si>
  <si>
    <t>Please address any commercial, technical and procedural questions at an early stage.</t>
  </si>
  <si>
    <t>Будь ласка, вирішуйте будь-які комерційні, технічні та процедурні питання на ранній стадії.</t>
  </si>
  <si>
    <r>
      <t>• Please provide the following details in the email subject line: “</t>
    </r>
    <r>
      <rPr>
        <sz val="11"/>
        <color rgb="FFFF0000"/>
        <rFont val="Arial"/>
        <family val="2"/>
      </rPr>
      <t>Transaction number</t>
    </r>
    <r>
      <rPr>
        <sz val="11"/>
        <color theme="1"/>
        <rFont val="Arial"/>
        <family val="2"/>
      </rPr>
      <t xml:space="preserve"> - Questions - </t>
    </r>
    <r>
      <rPr>
        <sz val="11"/>
        <color rgb="FFFF0000"/>
        <rFont val="Arial"/>
        <family val="2"/>
      </rPr>
      <t>(name of the tenderer)</t>
    </r>
    <r>
      <rPr>
        <sz val="11"/>
        <color theme="1"/>
        <rFont val="Arial"/>
        <family val="2"/>
      </rPr>
      <t>”.</t>
    </r>
  </si>
  <si>
    <r>
      <t>• Будь ласка, вказуйте таку інформацію в темі електронного листа: «</t>
    </r>
    <r>
      <rPr>
        <sz val="11"/>
        <color rgb="FFFF0000"/>
        <rFont val="Arial"/>
        <family val="2"/>
      </rPr>
      <t xml:space="preserve">Номер транзакції </t>
    </r>
    <r>
      <rPr>
        <sz val="11"/>
        <color theme="1"/>
        <rFont val="Arial"/>
        <family val="2"/>
      </rPr>
      <t xml:space="preserve">- Questions - </t>
    </r>
    <r>
      <rPr>
        <sz val="11"/>
        <color rgb="FFFF0000"/>
        <rFont val="Arial"/>
        <family val="2"/>
      </rPr>
      <t>(назва учасника)</t>
    </r>
    <r>
      <rPr>
        <sz val="11"/>
        <color theme="1"/>
        <rFont val="Arial"/>
        <family val="2"/>
      </rPr>
      <t>».</t>
    </r>
  </si>
  <si>
    <t>Any responses that are of general interest will be communicated simultaneously in writing to all companies who have submitted an expression of interest.</t>
  </si>
  <si>
    <t>Будь-які відповіді, що становлять загальний інтерес, будуть одночасно повідомлені в письмовій формі всім компаніям, які подали заяву про зацікавленість.</t>
  </si>
  <si>
    <t>Prices</t>
  </si>
  <si>
    <t>Ціни</t>
  </si>
  <si>
    <t>All prices must be quoted as gross amounts with all applicable taxes.</t>
  </si>
  <si>
    <t>Усі ціни мають бути вказані як суми з урахуванням усіх витрат, застосовних податків та зборів.</t>
  </si>
  <si>
    <t>Eligibility</t>
  </si>
  <si>
    <t>Відповідність вимогам</t>
  </si>
  <si>
    <t>4.1</t>
  </si>
  <si>
    <t>The contract will only be awarded to contractors with the required expertise and capacity (eligible contractors) that meet the criteria listed in the document ‘Self-declaration of eligibility’.</t>
  </si>
  <si>
    <t>Договір буде укладено лише з виконавцями, які мають необхідний досвід та можливості (відповідні виконавці), що відповідають критеріям, зазначеним у документі «Декларація про відповідність».</t>
  </si>
  <si>
    <t>4.2</t>
  </si>
  <si>
    <t>If a limit to the number of candidates has previously been announced, eligibility will be assessed in accordance with the assessment grid included in the tender documents.</t>
  </si>
  <si>
    <t>Якщо було оголошено обмеження кількості кандидатів, їхня відповідність буде оцінюватися відповідно до таблиці оцінювання, що буде міститись в тендерній документації.</t>
  </si>
  <si>
    <t>4.3</t>
  </si>
  <si>
    <t>GIZ checks candidates/tenderers for compliance with the following:
The Tenderer / Contractor must:
•	be a registered legal entity/private entrepreneur in Ukraine; 
•	not be on the sanctions list of Ukraine, the EU, the UN;
•	ensure that the final beneficiaries/participants are not on the sanctions list of Ukraine, the EU, the UN;
•	not be in the process of termination;
•	not be registered on temporary occupied territories of Ukraine;
•	not have the ultimate beneficial owner, member or participant (shareholder), having a share in the authorized capital of 10 percent or more, which is the Russian Federation, the Republic of Belarus, the Islamic Republic of Iran, a citizen of the Russian Federation, the Republic of Belarus, the Islamic Republic of Iran except for those who live on the territory of Ukraine on legal grounds, or a legal entity created and registered in accordance with the legislation of the Russian Federation, the Republic of Belarus, the Islamic Republic of Iran.
GIZ reserves the right to verify the information at any time. The tenderer confirms that he agrees to the processing of personal data in accordance with the provisions of the EU General Data Protection Regulation (GDPR) and the Law of Ukraine "On the Protection of Personal Data" No. 2297-VI dated 01.06.2010.
If the results of verification reveal grounds that prevent the conclusion of the contract, GIZ reserves the right to refuse to conclude the contract in such cases.</t>
  </si>
  <si>
    <t xml:space="preserve">GIZ перевіряє кандидатів/учасників тендеру на відповідність наступним вимогам:
Учасник закупівлі/ Виконавець повинен:
•	бути зареєстрованою юридичною особою/ приватним підприємцем в Україні;
•	не перебувати у санкційних списках України, ЄС, ООН;
•	не мати кінцевих бенефіціарів/ учасників які перебувають у санкційних списках України, ЄС, ООН;
•	не перебувати в процесі припинення;
•	не бути зареєстрованим на непідконтрольних територіях України; 
•	не мати кінцевого бенефіціарного власника, учасника або учасника (акціонера), частка якого у статутному капіталі становить 10 і більше відсотків, яким є Російська Федерація/Республіка Білорусь/Ісламська Республіка Іран, громадянин Російської Федерації/Республіка Білорусь/Ісламська Республіка Іран, крім тих, які проживають на території України на законних підставах, або юридична особа, створена та зареєстрована відповідно до законодавства Російської Федерації/Республіки Білорусь/Ісламської Республіки Іран.  
GIZ залишає за собою право перевірити інформацію в будь-який час. Учасник закупівлі підтверджує свою згоду на обробку персональних даних відповідно до положень Загального регламенту ЄС про захист даних (GDPR) та Закону України "Про захист персональних даних" № 2297-VI від 01.06.2010. 
Якщо за результатами перевірки виявлються підстави, які перешкоджають укладанню договору, GIZ залишає за собою право в таких випадках відмовитись від укладання договору.  </t>
  </si>
  <si>
    <t>4.4</t>
  </si>
  <si>
    <t>GIZ may check the creditworthiness of candidates/tenderers.</t>
  </si>
  <si>
    <t>GIZ може перевірити кредитоспроможність кандидатів/учасників тендеру.</t>
  </si>
  <si>
    <t>Candidate/bidding consortium</t>
  </si>
  <si>
    <t>Об'єднання учасників</t>
  </si>
  <si>
    <t>• Candidate/bidding consortium must designate a lead member and authorise this member to represent the consortium and receive payments for all members of the consortium in discharge of GIZ’s liability. A formal agreement to this effect must be signed by each member of the consortium and attached to the tender using the template supplied by GIZ.</t>
  </si>
  <si>
    <t>• Об'єднання учасників має призначити головного члена та уповноважити цього члена представляти таке об'єднання та отримувати платежі за усіх членів об'єднання, звільняючи GIZ від відповідальності як є. Офіційна угода з цього приводу має бути підписана кожним членом об'єднання та додана до тендерної пропозиції з використанням шаблону, наданого GIZ.</t>
  </si>
  <si>
    <t xml:space="preserve">Subcontractors </t>
  </si>
  <si>
    <t>Субпідрядники</t>
  </si>
  <si>
    <t>• If a tenderer intends to let a subcontractor implement some of the services, the nature and extent of these services must be stated when submitting the tender, and the subcontractor must be mentioned by name.</t>
  </si>
  <si>
    <t>• Якщо учасник має намір доручити субпідряднику виконання деяких послуг, характер та обсяг цих послуг повинні бути зазначені під час подання тендерної пропозиції, а також вказане ім'я/назва субпідрядника.</t>
  </si>
  <si>
    <t>Criteria for awarding the contract and assessment procedure</t>
  </si>
  <si>
    <t>Критерії укладання договору та процедура оцінки</t>
  </si>
  <si>
    <t>The criteria for awarding the contract and the assessment procedure are set forth in the tender documents.</t>
  </si>
  <si>
    <t>Критерії укладання договору та процедура оцінки викладені в тендерній документації.</t>
  </si>
  <si>
    <t>Awarding of contract in lots</t>
  </si>
  <si>
    <t>Укладання договору лотами</t>
  </si>
  <si>
    <t>• In cases where a contract is to be awarded in lots, tenders may be submitted for all or for individual lots; tenders that do not cover a complete lot will not be considered.</t>
  </si>
  <si>
    <t>• У випадках, коли контракт укладається лотами, тендерні пропозиції можуть бути подані на всі лоти або на окремі лоти; тендерні пропозиції, що не охоплюють повний лот, не розглядатимуться.</t>
  </si>
  <si>
    <t xml:space="preserve">• The individual and overall prices of each lot are to be specified. </t>
  </si>
  <si>
    <t>• Необхідно зазначати індивідуальну та загальну ціни кожного лота.</t>
  </si>
  <si>
    <t>Inaccurate statements and modification of tender documents</t>
  </si>
  <si>
    <t>Неточні заяви та внесення змін до тендерної документації</t>
  </si>
  <si>
    <t>• Intentionally inaccurate statements in the contract award procedure and modification of tender documents can lead to exclusion from the contract award procedure.</t>
  </si>
  <si>
    <t>• Навмисно неточні заяви в процедурі укладання контракту та внесення змін до тендерної документації можуть призвести до виключення з процедури укладання контракту.</t>
  </si>
  <si>
    <t>Mandatory accompanying documents and information; compulsory pricing information</t>
  </si>
  <si>
    <t>Обов'язкові супровідні документи та інформація; обов'язкова інформація про ціни</t>
  </si>
  <si>
    <t>Пропозиція має бути складена відповідно до умов та положень тендеру.</t>
  </si>
  <si>
    <t>У тендерній пропозиції для кожної позиції повинні бути вказані виробник, ціна за одиницю та загальна ціна, ціни окремих потенційних лотів, дати поставки відповідно до умов та положень тендеру. Ціна має бути вказана для кожної запитуваної позиції.</t>
  </si>
  <si>
    <t xml:space="preserve">The tender should additionally be accompanied by technical documentation, data sheets or other documents related to the products offered. </t>
  </si>
  <si>
    <t>До тендерної пропозиції також слід додати технічну документацію, технічні паспорти або інші документи, що стосуються запропонованої продукції.</t>
  </si>
  <si>
    <t>General Purchase Conditions (Local) for supplying services, materials and equipment in Ukraine</t>
  </si>
  <si>
    <t>Загальні умови закупівель (місцеві): на постачання послуг, матеріалів та обладнання в Україні</t>
  </si>
  <si>
    <t>The tender must observe the General Purchase Conditions (Local) of the Deutsche Gesellschaft für Internationale Zusammenarbeit (GIZ) GmbH. These will become an integral part of the agreement if the contract is awarded.</t>
  </si>
  <si>
    <t>Тендерна пропозиція повинна відповідати Загальним умовам закупівлі (місцевим) Німецького товариства міжнародного співробітництва (GIZ) GmbH. Вони стануть невід'ємною частиною угоди у разі укладення договору.</t>
  </si>
  <si>
    <t>The tenderer’s general terms and conditions of business and payment do not apply.</t>
  </si>
  <si>
    <t>Загальні умови ведення бізнесу та оплати учасника тендеру не застосовуються.</t>
  </si>
  <si>
    <t>Storage and use of personal data</t>
  </si>
  <si>
    <t>Зберігання та використання персональних даних</t>
  </si>
  <si>
    <t>GIZ stores and processes personal data in compliance with the document ‘Information on data processing in accordance with Article 13 of the EU General Data Protection Regulation (GDPR) (‘data protection information’).</t>
  </si>
  <si>
    <t>GIZ зберігає та обробляє персональні дані відповідно до документа «Інформація про обробку даних відповідно до статті 13 Загального регламенту ЄС про захист даних (GDPR)» («інформація про захист даних»).</t>
  </si>
  <si>
    <t>Confidentiality</t>
  </si>
  <si>
    <t>Конфіденційність</t>
  </si>
  <si>
    <t>In order to ensure that all interested companies/tenderers are treated equally, tenderers and any consultants working on their behalf are not permitted to obtain any additional or confidential information on the project for which services are being tendered or on the tendering procedure itself from GIZ or any members of its official bodies, or to make use of any such information. This prohibition does not include information that is available to the public or can be accessed by all interested companies/tenderers within the framework of this contract award procedure.</t>
  </si>
  <si>
    <t>Для забезпечення рівного ставлення до всіх зацікавлених компаній/учасників тендеру, учасникам тендеру та будь-яким консультантам, які працюють від їхнього імені, заборонено отримувати будь-яку додаткову або конфіденційну інформацію про проект, на який надаються послуги, або про саму процедуру тендеру від GIZ або будь-яких членів його офіційних органів, а також використовувати будь-яку таку інформацію. Ця заборона не поширюється на інформацію, яка є доступною для громадськості або до якої можуть отримати доступ усі зацікавлені компанії/учасники тендеру в рамках цієї процедури укладання контракту.</t>
  </si>
  <si>
    <t>Interested companies/tenderers and any consultants working on their behalf are explicitly prohibited from discussing with GIZ, its staff members or members of its official bodies issues that are related to the project or the contract award procedure without first obtaining written permission from GIZ.</t>
  </si>
  <si>
    <t>Зацікавленим компаніям/учасникам тендеру та будь-яким консультантам, що працюють від їхнього імені, прямо заборонено обговорювати з GIZ, його співробітниками або членами його офіційних органів питання, пов'язані з проектом або процедурою укладання контракту, без попереднього отримання письмового дозволу від GIZ.</t>
  </si>
  <si>
    <t>Assessment confirming compliance with embargoes and other trade restrictions currently in place</t>
  </si>
  <si>
    <t>Оцінка, що підтверджує дотримання ембарго та інших чинних торговельних обмежень</t>
  </si>
  <si>
    <t>Before entering into any contract, GIZ reserves the right to ascertain the origin of the goods offered. This assessment will be conducted to ensure compliance with embargoes and other trade restrictions in place within the scope of GIZ’s due diligence. This is particularly true of the EU sanctions against Russia, Belarus, Crimea and the affected parts of Eastern Ukraine currently in place (primarily the EU Council Regulations No. 833/2014 and 765/2006).</t>
  </si>
  <si>
    <t>Перед укладенням будь-якого договору GIZ залишає за собою право з'ясовувати походження запропонованих товарів. Ця оцінка буде проведена для забезпечення дотримання ембарго та інших торговельних обмежень, що діють у рамках належної перевірки GIZ. Це особливо стосується санкцій ЄС проти Росії, Білорусі, Криму та постраждалих районів східної України, що діють наразі (насамперед, Регламентів Ради ЄС № 833/2014 та 765/2006).</t>
  </si>
  <si>
    <t>By submitting their tender, the tenderer undertakes towards GIZ the responsibility that in the event of a probable award, the tenderer will provide all necessary support to enable GIZ to ensure compliance with the sanctions regime – this assurance is thus given prior to the award of any contract. This includes in particular the obligation, if so requested by GIZ, to complete a self-declaration to determine the origin of the goods offered and/or to provide GIZ with the required evidence of the origin of such goods. Should the tenderer fail to meet these obligations, or fail to do so within a reasonable period of time, this can result in their tender being excluded.</t>
  </si>
  <si>
    <t>Подаючи свою тендерну пропозицію, учасник тендеру бере на себе перед GIZ відповідальність за те, що у разі ймовірного присудження контракту він надасть всю необхідну підтримку, щоб GIZ міг забезпечити дотримання режиму санкцій – ця гарантія надається до присудження будь-якого контракту. Це включає, зокрема, зобов'язання, на вимогу GIZ, заповнити самостійну декларацію для визначення походження запропонованих товарів та/або надати GIZ необхідні докази походження таких товарів. Якщо учасник тендеру не виконає ці зобов'язання або не зробить цього протягом розумного періоду часу, це може призвести до виключення його тендерної пропозиції.</t>
  </si>
  <si>
    <t>A contract can only be awarded on completion of this assessment of the origin of the goods offered. Should this check give grounds for concern or reveal facts that constitute a contractual impediment, GIZ shall inform the tenderer without delay. GIZ shall also reserve the right in such cases to award the contract to the next-ranked tenderer in the competitive tender procedure.</t>
  </si>
  <si>
    <t>Договір може бути укладено лише після завершення цієї оцінки походження запропонованих товарів. Якщо ця перевірка дає підстави для занепокоєння або виявляє факти, що становлять договірну перешкоду, GIZ негайно повідомляє про це учасника тендеру. GIZ також залишає за собою право в таких випадках укласти контракт з учасником, який посів наступне місце в рейтингу в процедурі конкурентних торгів.</t>
  </si>
  <si>
    <t>No fee payment or cost reimbursement</t>
  </si>
  <si>
    <t>Без сплати зборів або відшкодування витрат</t>
  </si>
  <si>
    <t>No fees will be paid or costs reimbursed for the preparation of requests to participate and tenders, or for the participation in presentations and inspections.</t>
  </si>
  <si>
    <t>За підготовку заявок на участь та тендерних пропозицій, а також за участь у презентаціях та інспекціях, збори не сплачуються, а витрати відшкодовуються.</t>
  </si>
  <si>
    <t>CONFIDENTIAL</t>
  </si>
  <si>
    <t>Лот № / 
Lot #</t>
  </si>
  <si>
    <t>Позиція № / 
Position #</t>
  </si>
  <si>
    <t>Назва товару</t>
  </si>
  <si>
    <t>Item description</t>
  </si>
  <si>
    <t xml:space="preserve">Технічна Специфікація </t>
  </si>
  <si>
    <t>Technical Specification</t>
  </si>
  <si>
    <t>Гарантія, міс. / Warranty, months</t>
  </si>
  <si>
    <t>Одиниця виміру / 
Unit of Measurement (UoM)</t>
  </si>
  <si>
    <t>Кількість / 
Quantity</t>
  </si>
  <si>
    <t>1.1</t>
  </si>
  <si>
    <t>Додаток 3 / Annex 3</t>
  </si>
  <si>
    <t>Технічна пропозиція до тендеру №</t>
  </si>
  <si>
    <t>/Technical bid for Tender</t>
  </si>
  <si>
    <t>Всі учасники тендеру мають представити свої пропозиції на фірмовому бланку компанії (за відсутності бланку - вказати  реквізити компанії) з підписом та мокрою печаткою (якщо печатка використовується) за наступною формою./
All Tenderers should provide their tenders on the company's letterhead (if letterhead is absent - indicate company's details) with signature and wet stamp (if used) in accordance with the following template.
Будь ласка, зверніть Вашу увагу на  умови нижче. /
Please pay attention to the conditions below.</t>
  </si>
  <si>
    <r>
      <rPr>
        <b/>
        <sz val="10"/>
        <color rgb="FFFF0000"/>
        <rFont val="Arial"/>
        <family val="2"/>
      </rPr>
      <t xml:space="preserve">!!! </t>
    </r>
    <r>
      <rPr>
        <b/>
        <sz val="10"/>
        <color rgb="FF0070C0"/>
        <rFont val="Arial"/>
        <family val="2"/>
        <charset val="204"/>
      </rPr>
      <t>Учасник заповнює виключно поля, виділені блакитним кольором. Будь-які інші зміни не допускаються / The Tenderer fills in only the fields highlighted in blue. Any other changes are not allowed.</t>
    </r>
  </si>
  <si>
    <t>№ п/п</t>
  </si>
  <si>
    <t>Goods description</t>
  </si>
  <si>
    <r>
      <t xml:space="preserve">Пропозиція учасника
</t>
    </r>
    <r>
      <rPr>
        <i/>
        <sz val="8"/>
        <color theme="1"/>
        <rFont val="Arial"/>
        <family val="2"/>
      </rPr>
      <t xml:space="preserve">(зазначається назва Товару, модель із детальним описом технічних характеристик запропонованого товару для підтвердження відповідності специфікації та що в подальшому буде зазначена в Договорі) </t>
    </r>
  </si>
  <si>
    <r>
      <t xml:space="preserve">Tenderer offer 
</t>
    </r>
    <r>
      <rPr>
        <i/>
        <sz val="8"/>
        <color theme="1"/>
        <rFont val="Arial"/>
        <family val="2"/>
      </rPr>
      <t>(with goods description, goods model and detailed description of the proposed material characteristics to confirm compliance with the specification and which will be specified in the Contract)</t>
    </r>
  </si>
  <si>
    <t>Одиниця виміру / Unit of measurment</t>
  </si>
  <si>
    <t>Кількість/
Quantity</t>
  </si>
  <si>
    <t>Країна походження Товару / 
Country of origin of Goods</t>
  </si>
  <si>
    <r>
      <t>Пропозиція дійсна до</t>
    </r>
    <r>
      <rPr>
        <sz val="10"/>
        <color theme="1"/>
        <rFont val="Arial"/>
        <family val="2"/>
      </rPr>
      <t xml:space="preserve"> / tender valid till</t>
    </r>
  </si>
  <si>
    <r>
      <t xml:space="preserve">Термін постачання </t>
    </r>
    <r>
      <rPr>
        <b/>
        <sz val="10"/>
        <color theme="1"/>
        <rFont val="Arial"/>
        <family val="2"/>
      </rPr>
      <t>до</t>
    </r>
    <r>
      <rPr>
        <sz val="10"/>
        <color theme="1"/>
        <rFont val="Arial"/>
        <family val="2"/>
        <charset val="204"/>
      </rPr>
      <t xml:space="preserve"> /
deadline for delivery</t>
    </r>
    <r>
      <rPr>
        <b/>
        <sz val="10"/>
        <color theme="1"/>
        <rFont val="Arial"/>
        <family val="2"/>
      </rPr>
      <t xml:space="preserve"> till </t>
    </r>
  </si>
  <si>
    <t>з правом дострокової поставки, за умови попереднього погодження GIZ  (інакше GIZ має право відмовитися від прийняття товару, а Продавець в такому випадку не буде мати будь-яких претензій щодо такого неприйняття товару з боку GIZ) / with the right of early delivery with the prior approval of GIZ (otherwise GIZ shall be entitled not to accept the goods and the Seller shall renounce any claim as for such refusal of GIZ to accept the goods)</t>
  </si>
  <si>
    <t xml:space="preserve">!! Пропозиції з термінами поставки, довші ніж зазначені в тендерній документації, не будуть прийматися до розгляду / 
!! Tenders with delivery terms longer than indicated in tender documentation will be disqualified. </t>
  </si>
  <si>
    <t>Загальні умови/ General conditions:</t>
  </si>
  <si>
    <t xml:space="preserve">Запропонований Товар новий і не був у використанні. </t>
  </si>
  <si>
    <t>The proposed Goods are new and were not been used.</t>
  </si>
  <si>
    <t>Упаковка повинна відповідати вимогам установленим до даного виду товару і захищати його від пошкоджень або псування під час перевезення (доставки).</t>
  </si>
  <si>
    <t>Packaging must meet the requirements established for this type of Goods and protect it from damage or deterioration during transportation (delivery).</t>
  </si>
  <si>
    <t>Товар та упаковка не повинні містити рекламних позначень політичного характеру, дискримінаційних гасел чи символіки.</t>
  </si>
  <si>
    <t>The Goods and packaging must not contain any advertising markings of a political nature, discriminatory slogans or symbols.</t>
  </si>
  <si>
    <t>Разом із поставкою надаються наступні документи:</t>
  </si>
  <si>
    <t xml:space="preserve">Documents required upon delivery: </t>
  </si>
  <si>
    <t xml:space="preserve">Подаючи свою тендерну пропозицію учасник гарантує:
1.	поставку товару у строки, що передбачені умовами тендерної документації;
2.	відповідність своєї пропозиції технічним, якісним, кількісним та іншим вимогам до предмету закупівлі  та умовам, які будуть включені до договору про закупівлю;
3.	укладення та виконання договору на умовах, що викладені замовником у  розділі "Умови закупівель Товару": https://www.giz.de/en/regions/europe/ukraine/tenders
</t>
  </si>
  <si>
    <t xml:space="preserve">By submitting a tender, the Tenderer guarantees:
1. delivery of the goods within the terms stipulated in the terms of the tender documentation;
2. compliance of your offer with the technical, qualitative, quantitative and other requirements for the subject of procurement and  conditions that will be included in the procurement contract;
3. conclusion and performance of the contract on the terms set forth by the customer in the para "Terms of purchase of goods": https://www.giz.de/en/regions/europe/ukraine/tenders
</t>
  </si>
  <si>
    <t>Посада</t>
  </si>
  <si>
    <t>Підпис</t>
  </si>
  <si>
    <t xml:space="preserve">Прізвище, Ім'я </t>
  </si>
  <si>
    <t>Печатка</t>
  </si>
  <si>
    <t>/Signing information</t>
  </si>
  <si>
    <t>Поля, виділені синім, заповнює учасник тендеру! / Blue coloured cells should be filled in by the Tenderer.</t>
  </si>
  <si>
    <t>Додаток 2/ Annex 2</t>
  </si>
  <si>
    <t>Комерційна пропозиція до тендеру №</t>
  </si>
  <si>
    <t>/Commercial bid for Tender</t>
  </si>
  <si>
    <r>
      <rPr>
        <b/>
        <sz val="10"/>
        <color rgb="FFFF0000"/>
        <rFont val="Arial"/>
        <family val="2"/>
      </rPr>
      <t>!!!</t>
    </r>
    <r>
      <rPr>
        <b/>
        <sz val="10"/>
        <color rgb="FF0070C0"/>
        <rFont val="Arial"/>
        <family val="2"/>
        <charset val="204"/>
      </rPr>
      <t xml:space="preserve"> Учасник заповнює виключно поля, виділені блакитним кольором. Будь-які інші зміни не допускаються / The Tenderer fills in only the fields highlighted in blue. Any other changes are not allowed.</t>
    </r>
  </si>
  <si>
    <r>
      <t>Назва товару</t>
    </r>
    <r>
      <rPr>
        <b/>
        <sz val="8"/>
        <color theme="1"/>
        <rFont val="Arial"/>
        <family val="2"/>
        <charset val="204"/>
      </rPr>
      <t xml:space="preserve"> </t>
    </r>
  </si>
  <si>
    <r>
      <t xml:space="preserve">Пропозиція учасника
</t>
    </r>
    <r>
      <rPr>
        <i/>
        <sz val="8"/>
        <color theme="1"/>
        <rFont val="Arial"/>
        <family val="2"/>
      </rPr>
      <t>(Учасник зазначає назву товару, модель що в подальшому буде зазначена в Договорі).</t>
    </r>
  </si>
  <si>
    <r>
      <t xml:space="preserve">Tenderer offer
</t>
    </r>
    <r>
      <rPr>
        <sz val="8"/>
        <color theme="1"/>
        <rFont val="Arial"/>
        <family val="2"/>
      </rPr>
      <t>(The Tenderer indicate the name of the product,model  which will be specified in the Contract)</t>
    </r>
  </si>
  <si>
    <t xml:space="preserve">*ціна за одиницю товару зазначається до другої цифри після коми / * prices per unit of the Goods are indicated with 2 digits after comma </t>
  </si>
  <si>
    <r>
      <t>Пропозиція дійсна до</t>
    </r>
    <r>
      <rPr>
        <sz val="10"/>
        <color theme="1"/>
        <rFont val="Arial"/>
        <family val="2"/>
      </rPr>
      <t xml:space="preserve"> / Tender valid till</t>
    </r>
  </si>
  <si>
    <t>Умови оплати / Payment conditions</t>
  </si>
  <si>
    <t xml:space="preserve">післяоплата / 
post-payment; </t>
  </si>
  <si>
    <t>Строки оплати / Payment terms</t>
  </si>
  <si>
    <t>робочих днів з дати підписання видаткової накладної / 
working days from signing date of delivery note</t>
  </si>
  <si>
    <t>Усі ціни включають усі відповідні збори та витрати, які повинен сплатити Учасник, включаючи, але не обмежуючись, ціну Товару, упаковку Товару, адресну доставку Товару, розвантаження, занесення товару до місця призначення при адресній доставці.</t>
  </si>
  <si>
    <t>All prices include all applicable charges and expenses to be paid by the Tenderer, that includes, but is not limited to: price of Goods, packaging of Goods, addsress delivery of Goods, unloading, delivery of the goods to the destination place by address delivery.</t>
  </si>
  <si>
    <t>У випадку дострокової поставки товарів, переможець тендеру зобов'язаний узгодити дострокову поставку надсилаючи електронний лист контактній особі отримувача та копію відповідальним співробітникам GIZ. Електронний лист повинен містити інформацію про дату та очікуваний час доставки, перелік товарів та назву сервісної компанії для доставки.</t>
  </si>
  <si>
    <t>In the case of early delivery of goods, the tender winner is obliged to agree on early delivery by sending an email to the recipient's contact person and a copy to the responsible GIZ employees. The email must contain information about the date and expected time of delivery, a list of goods, and the name of the service company for delivery.</t>
  </si>
  <si>
    <t>Переможець тендеру буде зобовязаний письмово повідомити про доставку за 2 робочі дні, надсилаючи електронний лист контактній особі отримувача та копію відповідальним співробітникам GIZ. Електронний лист повинен містити інформацію про дату та очікуваний час доставки, перелік товарів та назву сервісної компанії для доставки.</t>
  </si>
  <si>
    <t>The tender winner shall notify delivery by sending an email to the contact person copying GIZ staff 2 business days in advance. The email should contain information about the date and expected time of delivery, a list of goods and the name of freight company.</t>
  </si>
  <si>
    <t xml:space="preserve">GIZ залишає за собою право запитувати додаткову інформацію у учасника тендеру на будь-якому етапі процедури проведення тендеру щодо перевірки статусу учасника/товару по відношенню до санкційних списків або обмежень, які можуть до нього застосовуватися. У випадку виявлення відповідних обмежень, GIZ залишає за собою право відхилити пропозицію Учасника.
Договір може бути укладений лише після завершення санкційної перевірки. GIZ має право запитувати додаткову інформацію щодо санкційної перевірки. 
Учасник закупівлі/ Виконавець повинен:
•	не перебувати у санкційних списках України, ЄС, ООН;
•	не мати кінцевих бенефіціарів/ учасників які перебувають у санкційних списках України, ЄС, ООН;
•	не перебувати в процесі припинення;
•	не бути зареєстрованим на непідконтрольних територіях України; 
•	не мати кінцевого бенефіціарного власника, учасника або учасника (акціонера), частка якого у статутному капіталі становить 10 і більше відсотків, яким є Російська Федерація/Республіка Білорусь/Ісламська Республіка Іран, громадянин Російської Федерації/Республіка Білорусь/Ісламська Республіка Іран, крім тих, які проживають на території України на законних підставах, або юридична особа, створена та зареєстрована відповідно до законодавства Російської Федерації/Республіки Білорусь/Ісламської Республіки Іран.  
GIZ залишає за собою право перевірити інформацію в будь-який час. Учасник закупівлі підтверджує свою згоду на обробку персональних даних відповідно до положень Загального регламенту ЄС про захист даних (GDPR) та Закону України "Про захист персональних даних" № 2297-VI від 01.06.2010. 
Якщо за результатами перевірки виявлються підстави, які перешкоджають укладанню договору, GIZ залишає за собою право в таких випадках відмовитись від укладання Договору.  </t>
  </si>
  <si>
    <t xml:space="preserve">GIZ reserves the right to request additional information conserning the Tender/goods at any stage of the tender procedure with objective of the verification of the Tenderer’s status as for the applicable sanction lists and measures. In case of relevant restrictions, GIZ reserves the right to reject the tenderer
The contract can only be concluded after the sanctions check has been completed. GIZ has the right to request additional information regarding the sanctions check.
The Tenderer / Contractor must:
•	not be on the sanctions list of Ukraine, the EU, the UN;
•	ensure that the final beneficiaries/participants are not on the sanctions list of Ukraine, the EU, the UN;
•	not be in the process of termination;
•	not be registered on temporary occupied territories of Ukraine;
•	not have the ultimate beneficial owner, member or participant (shareholder), having a share in the authorized capital of 10 percent or more, which is the Russian Federation, the Republic of Belarus, the Islamic Republic of Iran, a citizen of the Russian Federation, the Republic of Belarus, the Islamic Republic of Iran except for those who live on the territory of Ukraine on legal grounds, or a legal entity created and registered in accordance with the legislation of the Russian Federation, the Republic of Belarus, the Islamic Republic of Iran.
GIZ reserves the right to verify the information at any time. The tenderer confirms that he agrees to the processing of personal data in accordance with the provisions of the EU General Data Protection Regulation (GDPR) and the Law of Ukraine ""On the Protection of Personal Data"" No. 2297-VI dated 01.06.2010.
If the results of verification reveal grounds that prevent the conclusion of the contract, GIZ reserves the right to refuse to conclude the contract in such cases.				</t>
  </si>
  <si>
    <t>Проект Договору на закупівлю Товару у розділі "Умови закупівель Товару": 
https://www.giz.de/en/regions/europe/ukraine/tenders</t>
  </si>
  <si>
    <t>Draft of the Contract for the purchase of Goods in para "Terms of purchase of goods": https://www.giz.de/en/regions/europe/ukraine/tenders</t>
  </si>
  <si>
    <t xml:space="preserve">Переможці тендеру зобов'язані підписати Договір на закупівлю Товару протягом не більше, ніж 3 календарних днів з дати отримання Договору на підпис (інакше GIZ має право відмовитися від закупівлі товару, а Продавець в такому випадку не буде мати будь-яких претензій щодо такого неприйняття товару з боку GIZ). </t>
  </si>
  <si>
    <t>Tender winners shall sign the Contract for the purchase of Goods within 3 calendar days after receipt of the Contract for signing (otherwise GIZ shall be entitled to refuse from the Goods procurement and the Seller shall renounce any claim as for such refusal of GIZ to accept the goods).</t>
  </si>
  <si>
    <t xml:space="preserve">До укладання будь-якого договору, GIZ зберігає право перевірити походження запропонованого товару. Ця перевірка проводитиметься з метою забезпечення дотримання діючих ембарго та інших торгових обмежень у рамках комплексної юридичної експертизи GIZ. Це стосується, зокрема, чинних санкцій ЄС проти Російської Федерації, Республіки Білорусь, Криму та окупованих районів на Сході України4 (насамперед – Постанови Ради (ЄС) № 833/2014 та 765/2006).
Подаючи свою пропозицію, учасник тендеру (у разі перемоги) зобов'язується надавати усю необхідну підтримку GIZ при перевірці дотримання санкційного режиму (до укладання будь-якого договору). Зокрема, ця норма передбачає зобов'язання на вимогу GIZ заповнити «Самодекларацію щодо визначення походження пропонованих товарів» та/або надати необхідні GIZ документи про походження товару. Якщо учасник не виконує даного зобов'язання або не виконує його протягом розумного строку, його пропозиція може бути виключена з конкурсної процедури.
Договір може бути укладений лише після завершення зазначеної перевірки походження товару. Якщо під час цієї перевірки будуть виявлені підстави для підозри або факти, які перешкоджають укладанню договору, GIZ негайно інформує про це відповідного учасника. Крім цього, GIZ у цьому випадку зберігає за собою право укласти договір з учасником, який посів наступне місце у відповідній конкурентній тендерній процедурі. </t>
  </si>
  <si>
    <t xml:space="preserve">Before entering into any contract, GIZ reserves the right to ascertain the origin of the goods offered. This assessment will be conducted to ensure compliance with embargoes and other trade restrictions in place within the scope of GIZ’s due diligence. This is particularly true of the EU sanctions against Russia, Belarus, Crimea and the affected parts of Eastern Ukraine  currently in place (primarily the EU Council Regulations No.: 833/2014 and 765/2006). 
By submitting their tenders, the Tenderers undertakes towards GIZ the responsibility that in the event of a probable award, the Tenderer will provide all necessary support to enable GIZ to ensure compliance with the sanctions regime – this assurance is thus given prior to the award of any contract. This includes in particular the obligation, if so requested by GIZ, to complete a self-declaration to determine the origin of the goods offered and/or to provide GIZ with the required evidence of the origin of such goods. Should the Tenderer fail to meet these obligations or fail to do so within a reasonable period of time, this can result in their tender being excluded. 
 A contract can only be awarded on completion of this assessment of the origin of the goods offered. Should this check give grounds for concern or reveal facts that constitute a contractual impediment, GIZ shall inform the Tenderer without delay. GIZ shall also reserve the right in such cases to award the contract to the next-ranked Tenderer in the competitive tender procedure. </t>
  </si>
  <si>
    <t>Учасник Тендеру подає цінову пропозицію в євро, однак Договір буде укладено в гривні за курсом НБУ на дату оголошення результатів тендеру; фінансові розрахунки проводяться в гривні.</t>
  </si>
  <si>
    <t>The Tenderer should provide price offers in euros, but the contract will be concluded in hryvnias according to the NBU currency exchange rate valid on the date of tender results announcment; the financial settlements shall be conducted in UAH.</t>
  </si>
  <si>
    <t>Спеціальні умови/ Special conditions:</t>
  </si>
  <si>
    <t>№</t>
  </si>
  <si>
    <t>Delivery address</t>
  </si>
  <si>
    <t>Адреса доставки</t>
  </si>
  <si>
    <r>
      <rPr>
        <b/>
        <sz val="11"/>
        <rFont val="Arial"/>
        <family val="2"/>
      </rPr>
      <t>Сталий розвиток</t>
    </r>
    <r>
      <rPr>
        <sz val="11"/>
        <rFont val="Arial"/>
        <family val="2"/>
      </rPr>
      <t xml:space="preserve">
Ми розробили Посібник із застосування корпоративного сталого розвитку (GPS), щоб наші партнери могли дізнатися про корпоративний сталий розвиток у GIZ. Ми закликаємо всіх учасників тендеру пройти онлайн-курс GPS та отримати сертифікат.</t>
    </r>
  </si>
  <si>
    <t>Заповнення GPS не вплине на результати за цією процедурою. Однак ми будемо раді вашій участі:</t>
  </si>
  <si>
    <t>Подаючи свою пропозицію, Ви приймаєте Загальні умови договору GIZ (у чинній версії).</t>
  </si>
  <si>
    <t>Зверніть увагу, що подана вами тендерна пропозиція залишається чинною до закінчення вказаного терміну. ​</t>
  </si>
  <si>
    <t>General Purchase Conditions (Local): for supplying services, materials and equipment on behalf of the Deutsche Gesellschaft für Internationale Zusammenarbeit (GIZ) GmbH in Ukraine (in the current version):</t>
  </si>
  <si>
    <t>Загальні умови закупівель (місцеві): на постачання послуг, матеріалів та обладнання за дорученням Deutsche Gesellschaft für Internationale Zusammenarbeit (GIZ) GmbH в Україні (у чинній версії):</t>
  </si>
  <si>
    <r>
      <rPr>
        <b/>
        <sz val="11"/>
        <color theme="1"/>
        <rFont val="Arial"/>
        <family val="2"/>
      </rPr>
      <t>For candidate/bidding consortium, that will be established in case if the tenderer is selected as a winner:</t>
    </r>
    <r>
      <rPr>
        <sz val="11"/>
        <color theme="1"/>
        <rFont val="Arial"/>
        <family val="2"/>
      </rPr>
      <t xml:space="preserve">
- Annex 4 "Declaration by candidate/bidding consortium (Consortium Declaration)", signed by all members of future consotium; 
- Extract from The United State Register of Legal Entities, Individual Entrepreneurs and Public Organizations of Ukraine for settlement of association of participants with valid data as of the date of submission of the tender for all members of future consortium;
- Extract from the register of VAT payers for a member, authorized to represent the future consortium (if the member is a VAT payer);
- Certificate of bank account opening with account details for a member, authorized to represent the future consortium.</t>
    </r>
  </si>
  <si>
    <r>
      <rPr>
        <b/>
        <sz val="11"/>
        <color theme="1"/>
        <rFont val="Arial"/>
        <family val="2"/>
      </rPr>
      <t>Для об'єднання учасників, що буде створене у разі обрання учасника переможцем:</t>
    </r>
    <r>
      <rPr>
        <sz val="11"/>
        <color theme="1"/>
        <rFont val="Arial"/>
        <family val="2"/>
      </rPr>
      <t xml:space="preserve">
 - Додаток 4 «Декларація кандидата/консорціуму учасників торгів» (декларація консорціуму), підписана всіма учасниками майбутнього об'єднання;
- Витяг з Єдиного державного реєстру юридичних осіб, фізичних осіб-підприємців та громадських формувань (ЄДР), з чинними даними на дату подачі пропозиції для кожного учасника майбутнього об'єднання;
- Витяг з реєстру платників ПДВ для учасника, уповноваженого представляти майбутнє об'єднання (у разі якщо такий учасник є платником ПДВ);
- Довідка про відкриття банківського рахунку з реквізитами рахунку учасника, уповноваженого представляти майбутнє об'єднання                                                                                                                  </t>
    </r>
  </si>
  <si>
    <r>
      <rPr>
        <b/>
        <sz val="11"/>
        <color theme="1"/>
        <rFont val="Arial"/>
        <family val="2"/>
      </rPr>
      <t>For candidate/bidding consortium, that is already established:</t>
    </r>
    <r>
      <rPr>
        <sz val="11"/>
        <color theme="1"/>
        <rFont val="Arial"/>
        <family val="2"/>
      </rPr>
      <t xml:space="preserve">
- Document of establishment of such consortium;      
- Letter stating information regarding authorized representative of the consortium; 
- Extract from The United State Register of Legal Entities, Individual Entrepreneurs and Public Organizations of Ukraine for settlement of association of participants with valid data as of the date of submission of the tender;
- Extract from the register of VAT payers (if the tenderer is a VAT payer);
- Certificate of bank account opening with account details.</t>
    </r>
  </si>
  <si>
    <r>
      <rPr>
        <b/>
        <sz val="11"/>
        <color theme="1"/>
        <rFont val="Arial"/>
        <family val="2"/>
      </rPr>
      <t>Для об'єднання учасників, що вже створене:</t>
    </r>
    <r>
      <rPr>
        <sz val="11"/>
        <color theme="1"/>
        <rFont val="Arial"/>
        <family val="2"/>
      </rPr>
      <t xml:space="preserve">
- Документ про створення такого об’єднання;      
- Лист із зазначенням інформації щодо уповноваженого представника об’єднання учасників;  
- Витяг з Єдиного державного реєстру юридичних осіб, фізичних осіб-підприємців та громадських формувань (ЄДР) про створення об'єднання учасників з чинними даними на дату подачі пропозиції;
- Витяг з реєстру платників ПДВ (у разі якщо учасник є платником ПДВ);
- Довідка про відкриття банківського рахунку з реквізитами рахунку.                                                                                                                      </t>
    </r>
  </si>
  <si>
    <t>The tender must be drawn up in accordance with the Tender terms and conditions.</t>
  </si>
  <si>
    <t>The tender should indicate for each item the manufacturer, the unit price and total price, the prices of individual potential lots, delivery dates in accordance with the Tender terms and conditions. A price must be indicated for each requested item.</t>
  </si>
  <si>
    <r>
      <rPr>
        <b/>
        <sz val="11"/>
        <rFont val="Arial"/>
        <family val="2"/>
      </rPr>
      <t xml:space="preserve">Financial bid </t>
    </r>
    <r>
      <rPr>
        <sz val="11"/>
        <rFont val="Arial"/>
        <family val="2"/>
      </rPr>
      <t>on the company's letterhead (in the absence of such letterhead, indicate the details of the company) with a signature and wet stamp (if wet stamp is applicable) in PDF. The file with the commercial offer should be named "Комерційна пропозиція_FINANCIAL Bid". Please refer to the template in Annex 6.</t>
    </r>
  </si>
  <si>
    <r>
      <rPr>
        <b/>
        <sz val="11"/>
        <rFont val="Arial"/>
        <family val="2"/>
      </rPr>
      <t xml:space="preserve">Комерційна пропозиція </t>
    </r>
    <r>
      <rPr>
        <sz val="11"/>
        <rFont val="Arial"/>
        <family val="2"/>
      </rPr>
      <t>за формою згідно із Додатком 6 на фірмовому бланку компанії (за відсутності бланку - вказати реквізити компанії) з підписом та мокрою печаткою (якщо печатка використовується) у форматі PDF. Файл з комерційною пропозицією має називатись "Комерційна пропозиція_FINANCIAL Bid" .</t>
    </r>
  </si>
  <si>
    <r>
      <rPr>
        <b/>
        <sz val="11"/>
        <rFont val="Arial"/>
        <family val="2"/>
      </rPr>
      <t xml:space="preserve">Технічна пропозиція </t>
    </r>
    <r>
      <rPr>
        <sz val="11"/>
        <rFont val="Arial"/>
        <family val="2"/>
      </rPr>
      <t xml:space="preserve">за формою згідно із Додатком 7 на фірмовому бланку компанії (за відсутності бланку - вказати реквізити компанії) з підписом та мокрою печаткою (якщо печатка використовується) у форматі PDF. Файл з технічною пропозицією має називатись "Технічна пропозиція_Technical bid".  </t>
    </r>
  </si>
  <si>
    <r>
      <t xml:space="preserve">Technical bid </t>
    </r>
    <r>
      <rPr>
        <sz val="11"/>
        <rFont val="Arial"/>
        <family val="2"/>
      </rPr>
      <t>on the company's letterhead (in the absence of such letterhead, indicate the details of the company) with a signature and wet stamp (if applicable) in PDF. The file with the technical offer should be named "Технічна пропозиція_Technical bid". Please refer to the template in Annex 7.</t>
    </r>
  </si>
  <si>
    <t>Банківські реквізити та дані по підписанту /
Bank details and data on the signatory</t>
  </si>
  <si>
    <r>
      <t>Продавець: _____</t>
    </r>
    <r>
      <rPr>
        <b/>
        <sz val="10"/>
        <color rgb="FF000000"/>
        <rFont val="Arial"/>
        <family val="2"/>
      </rPr>
      <t xml:space="preserve"> (зазначається організаційно правова форма та назва)</t>
    </r>
    <r>
      <rPr>
        <sz val="10"/>
        <color rgb="FF000000"/>
        <rFont val="Arial"/>
        <family val="2"/>
      </rPr>
      <t>, яке є платником ________</t>
    </r>
    <r>
      <rPr>
        <b/>
        <sz val="10"/>
        <color rgb="FF000000"/>
        <rFont val="Arial"/>
        <family val="2"/>
      </rPr>
      <t>(зазначається форма оподаткування)</t>
    </r>
    <r>
      <rPr>
        <sz val="10"/>
        <color rgb="FF000000"/>
        <rFont val="Arial"/>
        <family val="2"/>
      </rPr>
      <t>, в особі</t>
    </r>
    <r>
      <rPr>
        <b/>
        <sz val="10"/>
        <color rgb="FF000000"/>
        <rFont val="Arial"/>
        <family val="2"/>
      </rPr>
      <t xml:space="preserve"> </t>
    </r>
    <r>
      <rPr>
        <b/>
        <sz val="10"/>
        <rFont val="Arial"/>
        <family val="2"/>
      </rPr>
      <t>______________ (зазначається посада та повне прізвище ім'я по батькові)</t>
    </r>
    <r>
      <rPr>
        <sz val="10"/>
        <color rgb="FF000000"/>
        <rFont val="Arial"/>
        <family val="2"/>
      </rPr>
      <t xml:space="preserve">, що діє на підставі _____ </t>
    </r>
    <r>
      <rPr>
        <b/>
        <sz val="10"/>
        <color rgb="FF000000"/>
        <rFont val="Arial"/>
        <family val="2"/>
      </rPr>
      <t>(зазначається документ на основі якого діє підписант)</t>
    </r>
    <r>
      <rPr>
        <sz val="10"/>
        <color rgb="FF000000"/>
        <rFont val="Arial"/>
        <family val="2"/>
      </rPr>
      <t xml:space="preserve"> , з однієї сторони, та </t>
    </r>
  </si>
  <si>
    <r>
      <t xml:space="preserve">The Seller: _____ </t>
    </r>
    <r>
      <rPr>
        <b/>
        <sz val="10"/>
        <color rgb="FF000000"/>
        <rFont val="Arial"/>
        <family val="2"/>
      </rPr>
      <t>(indicate entety's leagal form and name)</t>
    </r>
    <r>
      <rPr>
        <sz val="10"/>
        <color rgb="FF000000"/>
        <rFont val="Arial"/>
        <family val="2"/>
      </rPr>
      <t xml:space="preserve">, which is _____ </t>
    </r>
    <r>
      <rPr>
        <b/>
        <sz val="10"/>
        <color rgb="FF000000"/>
        <rFont val="Arial"/>
        <family val="2"/>
      </rPr>
      <t>(indicate tax payment form)</t>
    </r>
    <r>
      <rPr>
        <sz val="10"/>
        <color rgb="FF000000"/>
        <rFont val="Arial"/>
        <family val="2"/>
      </rPr>
      <t xml:space="preserve"> payer, represented by the _____ </t>
    </r>
    <r>
      <rPr>
        <b/>
        <sz val="10"/>
        <color rgb="FF000000"/>
        <rFont val="Arial"/>
        <family val="2"/>
      </rPr>
      <t>(indicate the position and full last name and surname)</t>
    </r>
    <r>
      <rPr>
        <sz val="10"/>
        <color rgb="FF000000"/>
        <rFont val="Arial"/>
        <family val="2"/>
      </rPr>
      <t xml:space="preserve">, acting on the basis _____ </t>
    </r>
    <r>
      <rPr>
        <b/>
        <sz val="10"/>
        <color rgb="FF000000"/>
        <rFont val="Arial"/>
        <family val="2"/>
      </rPr>
      <t>(indicate the document on the basis of which the signatory act)</t>
    </r>
    <r>
      <rPr>
        <sz val="10"/>
        <color rgb="FF000000"/>
        <rFont val="Arial"/>
        <family val="2"/>
      </rPr>
      <t>, on one part, </t>
    </r>
  </si>
  <si>
    <t>and </t>
  </si>
  <si>
    <r>
      <t>Продавець/ The Seller:</t>
    </r>
    <r>
      <rPr>
        <sz val="11"/>
        <rFont val="Arial"/>
        <family val="2"/>
      </rPr>
      <t> </t>
    </r>
  </si>
  <si>
    <r>
      <t>ТОВ «_______________»</t>
    </r>
    <r>
      <rPr>
        <sz val="10"/>
        <rFont val="Arial"/>
        <family val="2"/>
      </rPr>
      <t> </t>
    </r>
  </si>
  <si>
    <t>LLC “_______________” </t>
  </si>
  <si>
    <t>01042, м.Київ, вул., буд. оф. </t>
  </si>
  <si>
    <t>р/р 2600___ в _____ КБ «___» м. Києва </t>
  </si>
  <si>
    <t>МФО _______ </t>
  </si>
  <si>
    <t>код ЄДРПОУ  </t>
  </si>
  <si>
    <t>ІПН _ </t>
  </si>
  <si>
    <t>street, bld., office </t>
  </si>
  <si>
    <t>01042, Kyiv,  </t>
  </si>
  <si>
    <t>a/c 2600___ in _____ CB “___”, Kyiv </t>
  </si>
  <si>
    <t>bank ID _______ </t>
  </si>
  <si>
    <t>USREOU code </t>
  </si>
  <si>
    <t>TIN _ </t>
  </si>
  <si>
    <t>Tel. </t>
  </si>
  <si>
    <t>E-Mail:  </t>
  </si>
  <si>
    <r>
      <t xml:space="preserve">Дата підписання / </t>
    </r>
    <r>
      <rPr>
        <sz val="10"/>
        <rFont val="Arial"/>
        <family val="2"/>
      </rPr>
      <t>Date</t>
    </r>
    <r>
      <rPr>
        <sz val="10"/>
        <color rgb="FF000000"/>
        <rFont val="Arial"/>
        <family val="2"/>
      </rPr>
      <t xml:space="preserve"> of signing      __.__.202              </t>
    </r>
  </si>
  <si>
    <r>
      <t>____________</t>
    </r>
    <r>
      <rPr>
        <sz val="10"/>
        <color rgb="FF000000"/>
        <rFont val="Arial"/>
        <family val="2"/>
      </rPr>
      <t> </t>
    </r>
  </si>
  <si>
    <r>
      <t>ПІБ /</t>
    </r>
    <r>
      <rPr>
        <b/>
        <sz val="10"/>
        <rFont val="Arial"/>
        <family val="2"/>
      </rPr>
      <t xml:space="preserve"> Full name</t>
    </r>
    <r>
      <rPr>
        <sz val="10"/>
        <rFont val="Arial"/>
        <family val="2"/>
      </rPr>
      <t> </t>
    </r>
  </si>
  <si>
    <r>
      <t xml:space="preserve">Директор/ </t>
    </r>
    <r>
      <rPr>
        <b/>
        <sz val="10"/>
        <rFont val="Arial"/>
        <family val="2"/>
      </rPr>
      <t>Director</t>
    </r>
    <r>
      <rPr>
        <sz val="10"/>
        <rFont val="Arial"/>
        <family val="2"/>
      </rPr>
      <t> </t>
    </r>
  </si>
  <si>
    <t>Додаток 10 / Annex 10</t>
  </si>
  <si>
    <t xml:space="preserve">Банківські реквізити та дані по підписанту </t>
  </si>
  <si>
    <t>Bank details and data on the signatory</t>
  </si>
  <si>
    <t>G-011233-010 (2019.1813.5)</t>
  </si>
  <si>
    <t>Учасники  повинні надати у складі тендерних пропозицій інформацію та документи, які підтверджують відповідність тендерної пропозиції учасника технічним, якісним, кількісним та іншим вимогам до предмета закупівлі, установленим замовником. Інформація про відповідність запропонованого предмету закупівлі повинна бути підтверджена. Зокрема це може бути повна специфікація на виріб та комплектуючі (за наявності), копія декларації або сертифікату відповідності на обладнання та комплектуючі (за наявності), паспорт товару (окремих компонентів, зокрема котлів) із зазначенням технічних характеристик виробу або інший документ, що містить відповідну інформацію.</t>
  </si>
  <si>
    <t>Учасники повинні надати підтвердження що 5 модульних пелетних котелень для автономного теплопостачання, щонайменше 200 кВт вироблені, встановлені та введені в експлуатацію Учасником протягом останніх 3 років відповідно до таблиці прийнятності. Учасники, які не відповідають критеріям, не будуть оцінюватись технічно та комерційно.</t>
  </si>
  <si>
    <t>Bidders must provide as part of the bids information and documents confirming compliance of the bidder's tender with technical, qualitative, quantitative and other requirements for the subject of procurement, established by the Customer. In particular, it may be complete specification for installation (if available), copy of the declaration or certificate of conformity for installation (if available), product passport (separate components, namely boilers) with indicating required technical characteristics of product or other document containing relevant information.</t>
  </si>
  <si>
    <t>Bidders must provide confirmation of  5 modular pellet boiler stations for autonomous heat supply, at least 200 kW which are produced, installed and commisioned by Bidder during last 3 years according to the eligibility table. Those Bidders which are not  fit criteria will not be estimated technically and commercially.</t>
  </si>
  <si>
    <t>Modular pellet boiler station for autonomous heat supply, 200 kW</t>
  </si>
  <si>
    <t>Модульна котельня на пелетах для автономного теплопостачання, 200 кВт</t>
  </si>
  <si>
    <t>see sheet "Detailed Specification"</t>
  </si>
  <si>
    <t>дивися "Detailed Specification"</t>
  </si>
  <si>
    <t>шт / pcs</t>
  </si>
  <si>
    <t>Details Specification</t>
  </si>
  <si>
    <t xml:space="preserve">Детальна специфікація </t>
  </si>
  <si>
    <t>The main technical parameters of the boiler station and requirements:</t>
  </si>
  <si>
    <t>Основні технічні параметри котельні та вимоги:</t>
  </si>
  <si>
    <t>thermal efficiency, kW: 194 - 210;</t>
  </si>
  <si>
    <t>теплопродуктивність, кВт: 194 - 210;</t>
  </si>
  <si>
    <t>type: modular, suitable for transportation;</t>
  </si>
  <si>
    <t>тип: модульна, придатна для транспортування;</t>
  </si>
  <si>
    <t>condition of supply: assembled and ready for use</t>
  </si>
  <si>
    <t>стан постачання: у зібраному та готовому до експлуатації вигляді;</t>
  </si>
  <si>
    <t xml:space="preserve">basic fuel: pellets from wood and sunflower husks, other agricultural waste, dia. 6 - 12 mm; </t>
  </si>
  <si>
    <t xml:space="preserve">базове паливо: пеллета з деревини та лушпиння соняшника, інших агровідходів, діа. 6 - 12 мм; </t>
  </si>
  <si>
    <t>fuel supply to boilers - automatic (from operational bunkers);</t>
  </si>
  <si>
    <t>подача палива в котли - автоматична ( з оперативних бункерів);</t>
  </si>
  <si>
    <t>fuel supply to operational bunkers - manual;</t>
  </si>
  <si>
    <t>подача палива в оперативні бункери - ручна;</t>
  </si>
  <si>
    <t>temperature schedule (estimated) heat supply – 90/70 degrees C (supply/return);</t>
  </si>
  <si>
    <t>температурний графік (розрахунковий) теплопостачання  – 90/70 град С (подача/зворот);</t>
  </si>
  <si>
    <t>working pressure (nominal) of the heat carrier, MPa: 0.3;</t>
  </si>
  <si>
    <t>робочий тиск (номінальний) теплоносія, Мпа: 0,3;</t>
  </si>
  <si>
    <t>diameter (nominal) of connection to the heating system Du, mm: 65;</t>
  </si>
  <si>
    <t>діаметр (номінальний) підключення до системи опалення Ду, мм: 65;</t>
  </si>
  <si>
    <t>hydraulic resistance of the connected heat network, Mpa: not higher than 0,06;</t>
  </si>
  <si>
    <t>гідравлічний опір приєднаної теплової мережі, Мпа: не вище 0,06;</t>
  </si>
  <si>
    <t>water pressure in the water supply, MPa: 0.3;</t>
  </si>
  <si>
    <t>тиск води у водопроводі, Мпа: 0,3;</t>
  </si>
  <si>
    <t>diameter (nominal) of the connected water supply pipe Du, mm: 32;</t>
  </si>
  <si>
    <t>діаметр (номінальний) підключеного водопроводу  Ду, мм: 32;</t>
  </si>
  <si>
    <t>electrical supply, V: 380/220;</t>
  </si>
  <si>
    <t>електричне живлення, В: 380/220;</t>
  </si>
  <si>
    <t>number of independent electrical power inputs: one;</t>
  </si>
  <si>
    <t>кількість незалежних вводів електричного живлення: один;</t>
  </si>
  <si>
    <t>availability of uninterrupted electrical power: yes;</t>
  </si>
  <si>
    <t>наявність безперебійного електричного живлення: так;</t>
  </si>
  <si>
    <t>smoke removal system: individual for each boiler, insulated chimney;</t>
  </si>
  <si>
    <t>система димовидалення: індивідуальний для кожного котла, утеплений димохід;</t>
  </si>
  <si>
    <t>availability of flue gas cleaning system: yes;</t>
  </si>
  <si>
    <t xml:space="preserve">наявність системи очищення димових газів: так; </t>
  </si>
  <si>
    <t>availability of backup (electric) boiler station heating: yes;</t>
  </si>
  <si>
    <t>наявність резервного (електричного) опалення котельні: так;</t>
  </si>
  <si>
    <t>operating mode of the boiler station: semi-automatic (without the constant presence of service personnel).</t>
  </si>
  <si>
    <t>режим роботи котельні: напівавтоматичний (без постійної присутності обслуговуючого персоналу).</t>
  </si>
  <si>
    <t>Completing of the boiler station (includes all necessary components for full operation):</t>
  </si>
  <si>
    <t>Комплектація котельні (включає в себе усі необхідні компоненти для повноцінної роботи):</t>
  </si>
  <si>
    <t>1. The building of the boiler station</t>
  </si>
  <si>
    <t>1. Будівля котельні</t>
  </si>
  <si>
    <t>Type: modular, suitable for transportation;</t>
  </si>
  <si>
    <t>Тип: модульна, придатна для транспортування;</t>
  </si>
  <si>
    <t>overall dimensions of the building or its parts (modules), m:</t>
  </si>
  <si>
    <t>габаритні розміри будівлі або її частин (модулів), м:</t>
  </si>
  <si>
    <t>width: no more than 2.6;</t>
  </si>
  <si>
    <t>ширина: не більше 2,6;</t>
  </si>
  <si>
    <t>height: no more than 3;</t>
  </si>
  <si>
    <t>висота: не більше 3;</t>
  </si>
  <si>
    <t>length: no more than 22;</t>
  </si>
  <si>
    <t>довжина: не більше 22;</t>
  </si>
  <si>
    <t>number of modules: no more than 6;</t>
  </si>
  <si>
    <t>кількість модулів: не більше 6;</t>
  </si>
  <si>
    <t>construction type: metal supporting frame with insulation and sheathing with profiled sheet:</t>
  </si>
  <si>
    <t>тип конструкції: металевий несучий каркас з утепленням та обшивкою профільованим листом:</t>
  </si>
  <si>
    <t>wall and roof insulation - mineral wool, at least 100 mm thick, with water and air protection membranes;</t>
  </si>
  <si>
    <t>утеплення стін та покрівлі - мінеральна вата, товщина не менше 100 мм, з мембранами гідро- та вітрозахисту;</t>
  </si>
  <si>
    <t>metal thickness of the profiled sheet (walls, roof) of the structure, mm: not less than 1,0.</t>
  </si>
  <si>
    <t>товщина металу профільованого листа (стіни, покрівля) конструкції, мм: не менше 1,0.</t>
  </si>
  <si>
    <t>metal-plastic windows (window), total area, sq. m.: not less than 1</t>
  </si>
  <si>
    <t>металопластикові(е) вікна (вікно), загальна площа, м.кв: не менше 1</t>
  </si>
  <si>
    <t>2. Boilers</t>
  </si>
  <si>
    <t>2. Котли</t>
  </si>
  <si>
    <t>Type: pellet, with automatic fuel supply and automatic work management;</t>
  </si>
  <si>
    <t>Тип: пелетний, з автоматичною подачею палива та автоматикою управління роботи;</t>
  </si>
  <si>
    <t>number of boilers, units: 2;</t>
  </si>
  <si>
    <t>кількість котлів, шт: 2;</t>
  </si>
  <si>
    <t>thermal efficiency of one boiler, kW: not less than 97;</t>
  </si>
  <si>
    <t>теплопродуктивність одного котла, кВт: не менше 97;</t>
  </si>
  <si>
    <t>Efficiency, %: not less than 85;</t>
  </si>
  <si>
    <t>ККД, %: не менше 85;</t>
  </si>
  <si>
    <t>power regulation (modulation of fuel and air supply), %: 30 - 100;</t>
  </si>
  <si>
    <t>регулювання потужності (модуляція подачі палива та повітря), %: 30 - 100;</t>
  </si>
  <si>
    <t>area of heat exchange surfaces, square meters: not less than 8;</t>
  </si>
  <si>
    <t>площа теплообмінних поверхонь, м.кв: не менше 8;</t>
  </si>
  <si>
    <t>volume of operational bunker, l: not less than 500;</t>
  </si>
  <si>
    <t>об'єм оперативного бункера, л: не менше 500;</t>
  </si>
  <si>
    <t>availability of a fire protection system - yes.</t>
  </si>
  <si>
    <t>наявність протипожежної системи - так.</t>
  </si>
  <si>
    <t>3. Hydraulic system and cold water supply (CWS)</t>
  </si>
  <si>
    <t>3. Гідравлічна система та холодне водопостачання (ХВП)</t>
  </si>
  <si>
    <t>network pumps (main, reserve), pcs: 2 (the working pressure of each is not less than 1.0 MPa);</t>
  </si>
  <si>
    <t>насоси мережеві (основний, резервний), шт: 2 (робочий тиск кожного не менше 1,0 МПа);</t>
  </si>
  <si>
    <t>boiler pumps that ensure the full operation of the boiler room, pcs: 2;</t>
  </si>
  <si>
    <r>
      <t>насоси котлові, що забезпечують повноцінну роботу котельні</t>
    </r>
    <r>
      <rPr>
        <sz val="9"/>
        <rFont val="Arial"/>
        <family val="2"/>
        <charset val="204"/>
      </rPr>
      <t>, шт: 2;</t>
    </r>
  </si>
  <si>
    <t>hydraulic accumulators (membrane tanks), pcs: 2 (the volume of each is at least 100 l);</t>
  </si>
  <si>
    <t>гідроакумулятори (мембранні баки), шт:  2  (обєм кожного не менше 100 л);</t>
  </si>
  <si>
    <t>hydraulic distributor (Hydroshooter), pcs: 1;</t>
  </si>
  <si>
    <t>гідравлічний розподілювач (гідрострілка), шт: 1;</t>
  </si>
  <si>
    <t>CWS system, set: 1 (includes, but is not limited to: mechanical cleaning, pH control, etc.);</t>
  </si>
  <si>
    <t>система ХВП, комплект: 1 (включає в себе, але не обмежується: механічна очистка, контроль pH тощо);</t>
  </si>
  <si>
    <t>water supply station, units: 1
nominal water supply, cubic meters / hour: not less than 1.5;
water pressure, MPa: not less than 0.25;
membrane tank, l: not less than 20.</t>
  </si>
  <si>
    <t xml:space="preserve">станція підживлення води, шт: 1 
номінальна подача води,  м.куб /год: не менше 1,5; 
тиск води, МПа: не менше 0,25;
мембраний бак, л: не менше 20. </t>
  </si>
  <si>
    <t>volume of the tank of prepared (CWS) water, l: not less than 500;</t>
  </si>
  <si>
    <t>об'єм баку підготовленої (ХВП) води, л: не менше 500;</t>
  </si>
  <si>
    <t>pipelines (metal, PVC) and fittings: 1 set.</t>
  </si>
  <si>
    <t>трубопроводи (металеві, ПВХ) та арматура: 1 комплект.</t>
  </si>
  <si>
    <t>4. Flue gas removal and cleaning system</t>
  </si>
  <si>
    <t>4. Система видалення та очищення димових газів</t>
  </si>
  <si>
    <t>boiler gas ducts, insulated, pcs: 2;</t>
  </si>
  <si>
    <t>газоходи котлові, утеплені, шт: 2;</t>
  </si>
  <si>
    <t>insulated chimneys, height at least 15 m, pcs: 2;</t>
  </si>
  <si>
    <t xml:space="preserve">димоходи утеплені, висота не менше 15 м, шт: 2 </t>
  </si>
  <si>
    <t>inertia type dust collectors (cyclones), productivity, cubic meters per hour: not less than 1400, cleaning efficiency, %: not less than 70, pcs: 2;</t>
  </si>
  <si>
    <t xml:space="preserve">пиловловлювачі інерційного типу (циклони), продуктивністю, м.куб/год: не менше 1400, ефективністю очищення, %: не менше 70, шт: 2 </t>
  </si>
  <si>
    <t>vacuum cleaners with productivity, cubic meters per hour: not less than 2000, pressure, Pa: not less than 900, pcs: 2;</t>
  </si>
  <si>
    <t xml:space="preserve">димососи продуктивністю, м.куб/год: не менше 2000, тиском, Па: не менше 900, шт: 2 </t>
  </si>
  <si>
    <t>5. Power supply and automation of the boiler station</t>
  </si>
  <si>
    <t>5. Електропостачання та автоматика котельні</t>
  </si>
  <si>
    <t>power box of power supply (external design), pcs: 1;</t>
  </si>
  <si>
    <t>силова шафа електропостачання (зовнішнього виконання) шт: 1;</t>
  </si>
  <si>
    <t>generator (capacity not less than 5 kW) of backup power supply (diesel, petrol), pcs: 1;</t>
  </si>
  <si>
    <t>генератор (потужність не менше 5 кВт) для резервного електропостачання (дизельний, бензиновий), шт: 1;</t>
  </si>
  <si>
    <t>6. Boiler station control automation (1 set) with the following functionality, but not limited to it</t>
  </si>
  <si>
    <t>6. Автоматика управління котельні (1 комплект) з наступним функціоналом, але не обмежуючись</t>
  </si>
  <si>
    <t>Automatic operation of the boiler room with the function of weather dependence</t>
  </si>
  <si>
    <t>Автоматика роботи котельні з функцією погодозалежності</t>
  </si>
  <si>
    <t>control of operation of boiler pumps (main and reserve);</t>
  </si>
  <si>
    <t>контроль роботи котлових насосів (основних та резервних);</t>
  </si>
  <si>
    <t>management and control of the condition of technological equipment of the fuel supply system;</t>
  </si>
  <si>
    <t>керування та контроль стану технологічного обладнання системи паливоподачі;</t>
  </si>
  <si>
    <t>protection against low-temperature corrosion (dew point);</t>
  </si>
  <si>
    <t xml:space="preserve">захист від низькотемпературної корозії (точка роси); </t>
  </si>
  <si>
    <t>network water temperature control;</t>
  </si>
  <si>
    <t>контроль температури мережевої води;</t>
  </si>
  <si>
    <t>control of the minimum pressure of network water and automatic top-up with prepared water;</t>
  </si>
  <si>
    <t>контроль мінімального тиску мережевої води та автоматичне підживлення підготовленою водою;</t>
  </si>
  <si>
    <t>automatic switching from the main power source to the backup;</t>
  </si>
  <si>
    <t>автоматичне перемикання з основного джерела електроживлення на резервне;</t>
  </si>
  <si>
    <t>alarm of unauthorized access;</t>
  </si>
  <si>
    <t xml:space="preserve">сигналізація несанкціонованого доступу; </t>
  </si>
  <si>
    <t>automatic adjustment of the smoke extractor of the smoke removal system;</t>
  </si>
  <si>
    <t>автоматичне регулювання роботи димососа системи димовидалення;</t>
  </si>
  <si>
    <t>gas control inside the boiler station;</t>
  </si>
  <si>
    <t>контроль загазованості всередині котельні;</t>
  </si>
  <si>
    <t>emergency alarm operation in emergency situations;</t>
  </si>
  <si>
    <t>робота аварійної сигналізації у разі аварійних ситуаці;</t>
  </si>
  <si>
    <t>7. Ventilation</t>
  </si>
  <si>
    <t>7. Вентиляція</t>
  </si>
  <si>
    <t>supply ventilation system (natural type), in the form of a set of grids, area, square meters: at least 1;</t>
  </si>
  <si>
    <t>системи припливної вентиляції (природного типу), у вигляді комплекту решіток, площею, м.кв: не менше 1;</t>
  </si>
  <si>
    <t>exhaust system (natural type), kit with deflector, dia. gas pipe, mm: not less than 200;</t>
  </si>
  <si>
    <t>витяжна система (природного типу), комплект з дефлектором, діа. газоходу, мм: не менше 200;</t>
  </si>
  <si>
    <t>Сума, Євро
Amount, EUR</t>
  </si>
  <si>
    <t>Ціна, Євро
Price EUR</t>
  </si>
  <si>
    <r>
      <t>Всього до сплати</t>
    </r>
    <r>
      <rPr>
        <b/>
        <sz val="9"/>
        <color rgb="FFFF0000"/>
        <rFont val="Arial"/>
        <family val="2"/>
      </rPr>
      <t xml:space="preserve"> </t>
    </r>
    <r>
      <rPr>
        <b/>
        <sz val="9"/>
        <color theme="1"/>
        <rFont val="Arial"/>
        <family val="2"/>
        <charset val="204"/>
      </rPr>
      <t xml:space="preserve"> /Amount to pay </t>
    </r>
  </si>
  <si>
    <t>The price must include all applicable charges, to be paid, including  excluding VAT /
Ціна повинна включати всі відповідні збори, що підлягають сплаті, без ПДВ</t>
  </si>
  <si>
    <t xml:space="preserve">Усі ціни включають усі відповідні збори та витрати, які повинен сплатити Постачальник, включаючи, але не обмежуючись, ціну Товару, упаковку Товару, доставку Товару до зазначених адрес, розвантаження Товару на місця встановлення Товару. Тара та упаковка повинна відповідати вимогам встановленим до даного виду товару і захищати його від пошкоджень або псування під час перевезення (доставки)/зберігання (дерев'яні стійки, піддони), металеві захисні конструкції тощо. </t>
  </si>
  <si>
    <t>All prices include all applicable charges and expenses to be paid by a Supplier (that includes, but is not limited to: price of Goods, delivery of the Goods to required adresses, unloading of the Goods to the of  installation of the Goods. Packaging must meet the requirements imposed on this type of goods and protect it from damage or involvement during transportation (delivery) / storage (wooden stilts, pallets, foil wrapping etc), metal protective structures, etc.</t>
  </si>
  <si>
    <t>Усі ціни включають прилаштування товару на майданчику (монтаж та підключення системи видалення та очищення димових газів тощо), а також проведення комплексу заходів із пусконалагоджувальних робіт та заходи з практичного навчання представників громади з експлуатації обладнання.</t>
  </si>
  <si>
    <t>All prices include installation of the product on the site (installation and connection of flue gas removal and cleaning system, etc.) and also a set of commissioning activities and activities for practical training of community representatives in the operation of the equipment.</t>
  </si>
  <si>
    <r>
      <t>а) Видаткова накладна
б) Сертифікат відповідності (ТУ/ ДСТУ) на виріб (котельню) 
в) Інструкція з експлуатації українською мовою
г) Гарантійний талон</t>
    </r>
    <r>
      <rPr>
        <i/>
        <sz val="9"/>
        <color theme="1"/>
        <rFont val="Arial"/>
        <family val="2"/>
        <charset val="204"/>
      </rPr>
      <t xml:space="preserve"> (з печаткою виробника та/або Продавця)
д) Паспорт котельні</t>
    </r>
  </si>
  <si>
    <r>
      <t>a) Delivery note
b) Certificate of conformity (ТУ/ ДСТУ) for the product (boiler station)
c) Manual of usage in Ukrainian language 
d) Warranty certificate</t>
    </r>
    <r>
      <rPr>
        <i/>
        <sz val="9"/>
        <color theme="1"/>
        <rFont val="Arial"/>
        <family val="2"/>
        <charset val="204"/>
      </rPr>
      <t xml:space="preserve"> (with stamp of manufacture and/or Seller)</t>
    </r>
    <r>
      <rPr>
        <i/>
        <sz val="9"/>
        <color theme="1"/>
        <rFont val="Arial"/>
        <family val="2"/>
      </rPr>
      <t xml:space="preserve">
e) Passport of boiler station</t>
    </r>
  </si>
  <si>
    <t>Delivery addresses will be provided to Winner</t>
  </si>
  <si>
    <t>Адреси доставки будуть надані переможцю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</si>
</sst>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0;\-"/>
    <numFmt numFmtId="165" formatCode="#,##0.00\ [$EUR]"/>
    <numFmt numFmtId="166" formatCode="dd\.mm\.yyyy;@"/>
  </numFmts>
  <fonts count="77" x14ac:knownFonts="1">
    <font>
      <sz val="11"/>
      <color theme="1"/>
      <name val="Calibri"/>
      <family val="2"/>
      <charset val="204"/>
      <scheme val="minor"/>
    </font>
    <font>
      <sz val="11"/>
      <color theme="1"/>
      <name val="Calibri"/>
      <family val="2"/>
      <scheme val="minor"/>
    </font>
    <font>
      <sz val="10"/>
      <color theme="1"/>
      <name val="Arial"/>
      <family val="2"/>
      <charset val="204"/>
    </font>
    <font>
      <u/>
      <sz val="11"/>
      <color theme="10"/>
      <name val="Calibri"/>
      <family val="2"/>
      <charset val="204"/>
      <scheme val="minor"/>
    </font>
    <font>
      <u/>
      <sz val="10"/>
      <color theme="10"/>
      <name val="Arial"/>
      <family val="2"/>
      <charset val="204"/>
    </font>
    <font>
      <sz val="12"/>
      <color theme="1"/>
      <name val="Calibri"/>
      <family val="2"/>
      <scheme val="minor"/>
    </font>
    <font>
      <sz val="11"/>
      <color theme="1"/>
      <name val="Calibri"/>
      <family val="2"/>
      <scheme val="minor"/>
    </font>
    <font>
      <sz val="11"/>
      <color theme="1"/>
      <name val="Calibri"/>
      <family val="2"/>
      <charset val="204"/>
      <scheme val="minor"/>
    </font>
    <font>
      <b/>
      <sz val="11"/>
      <color theme="1"/>
      <name val="Calibri"/>
      <family val="2"/>
      <charset val="204"/>
      <scheme val="minor"/>
    </font>
    <font>
      <sz val="10"/>
      <name val="Arial"/>
      <family val="2"/>
    </font>
    <font>
      <b/>
      <sz val="10"/>
      <color rgb="FFFF0000"/>
      <name val="Arial"/>
      <family val="2"/>
    </font>
    <font>
      <b/>
      <sz val="10"/>
      <name val="Arial"/>
      <family val="2"/>
    </font>
    <font>
      <b/>
      <sz val="11"/>
      <color theme="1"/>
      <name val="Arial"/>
      <family val="2"/>
    </font>
    <font>
      <b/>
      <sz val="11"/>
      <name val="Arial"/>
      <family val="2"/>
    </font>
    <font>
      <sz val="11"/>
      <color rgb="FFFF0000"/>
      <name val="Calibri"/>
      <family val="2"/>
      <charset val="204"/>
      <scheme val="minor"/>
    </font>
    <font>
      <sz val="11"/>
      <color theme="1"/>
      <name val="Arial"/>
      <family val="2"/>
    </font>
    <font>
      <sz val="11"/>
      <color rgb="FFFF0000"/>
      <name val="Arial"/>
      <family val="2"/>
    </font>
    <font>
      <sz val="9"/>
      <color theme="1"/>
      <name val="Calibri"/>
      <family val="2"/>
      <scheme val="minor"/>
    </font>
    <font>
      <sz val="11"/>
      <name val="Arial"/>
      <family val="2"/>
    </font>
    <font>
      <b/>
      <sz val="9"/>
      <color theme="1"/>
      <name val="Calibri"/>
      <family val="2"/>
      <scheme val="minor"/>
    </font>
    <font>
      <b/>
      <sz val="9"/>
      <color theme="0"/>
      <name val="Calibri"/>
      <family val="2"/>
      <scheme val="minor"/>
    </font>
    <font>
      <sz val="9"/>
      <name val="Calibri"/>
      <family val="2"/>
      <scheme val="minor"/>
    </font>
    <font>
      <i/>
      <sz val="8"/>
      <color theme="3"/>
      <name val="Calibri"/>
      <family val="2"/>
      <scheme val="minor"/>
    </font>
    <font>
      <u/>
      <sz val="9"/>
      <color theme="10"/>
      <name val="Calibri"/>
      <family val="2"/>
      <scheme val="minor"/>
    </font>
    <font>
      <sz val="18"/>
      <color theme="3"/>
      <name val="Calibri Light"/>
      <family val="2"/>
      <scheme val="major"/>
    </font>
    <font>
      <sz val="11"/>
      <color rgb="FF3F3F76"/>
      <name val="Calibri"/>
      <family val="2"/>
      <scheme val="minor"/>
    </font>
    <font>
      <b/>
      <sz val="13"/>
      <color theme="3"/>
      <name val="Calibri"/>
      <family val="2"/>
      <scheme val="minor"/>
    </font>
    <font>
      <i/>
      <sz val="11"/>
      <color rgb="FF7F7F7F"/>
      <name val="Calibri"/>
      <family val="2"/>
      <scheme val="minor"/>
    </font>
    <font>
      <b/>
      <sz val="11"/>
      <color theme="3"/>
      <name val="Calibri"/>
      <family val="2"/>
      <scheme val="minor"/>
    </font>
    <font>
      <u/>
      <sz val="11"/>
      <color theme="10"/>
      <name val="Arial"/>
      <family val="2"/>
    </font>
    <font>
      <u/>
      <sz val="11"/>
      <color rgb="FF0070C0"/>
      <name val="Arial"/>
      <family val="2"/>
    </font>
    <font>
      <b/>
      <sz val="12"/>
      <color theme="1"/>
      <name val="Arial"/>
      <family val="2"/>
    </font>
    <font>
      <b/>
      <sz val="16"/>
      <color theme="1"/>
      <name val="Arial"/>
      <family val="2"/>
    </font>
    <font>
      <b/>
      <u/>
      <sz val="12"/>
      <color theme="10"/>
      <name val="Arial"/>
      <family val="2"/>
    </font>
    <font>
      <b/>
      <sz val="11"/>
      <color theme="1"/>
      <name val="Arial"/>
      <family val="2"/>
      <charset val="204"/>
    </font>
    <font>
      <b/>
      <u/>
      <sz val="11"/>
      <color theme="10"/>
      <name val="Arial"/>
      <family val="2"/>
    </font>
    <font>
      <u/>
      <sz val="11"/>
      <color theme="10"/>
      <name val="Calibri"/>
      <family val="2"/>
      <scheme val="minor"/>
    </font>
    <font>
      <b/>
      <sz val="11"/>
      <color rgb="FF000000"/>
      <name val="Arial"/>
      <family val="2"/>
    </font>
    <font>
      <sz val="11"/>
      <color rgb="FF000000"/>
      <name val="Arial"/>
      <family val="2"/>
    </font>
    <font>
      <sz val="11"/>
      <color theme="1"/>
      <name val="Aptos Narrow"/>
      <family val="2"/>
    </font>
    <font>
      <sz val="11"/>
      <color rgb="FF00B0F0"/>
      <name val="Calibri"/>
      <family val="2"/>
      <charset val="204"/>
      <scheme val="minor"/>
    </font>
    <font>
      <sz val="12"/>
      <color theme="1"/>
      <name val="Arial"/>
      <family val="2"/>
      <charset val="204"/>
    </font>
    <font>
      <b/>
      <sz val="12"/>
      <color theme="1"/>
      <name val="Arial"/>
      <family val="2"/>
      <charset val="204"/>
    </font>
    <font>
      <sz val="12"/>
      <color theme="1"/>
      <name val="Calibri"/>
      <family val="2"/>
      <charset val="204"/>
      <scheme val="minor"/>
    </font>
    <font>
      <sz val="8"/>
      <color theme="1"/>
      <name val="Arial"/>
      <family val="2"/>
      <charset val="204"/>
    </font>
    <font>
      <b/>
      <sz val="10"/>
      <color rgb="FF0070C0"/>
      <name val="Arial"/>
      <family val="2"/>
    </font>
    <font>
      <b/>
      <sz val="10"/>
      <color rgb="FF0070C0"/>
      <name val="Arial"/>
      <family val="2"/>
      <charset val="204"/>
    </font>
    <font>
      <b/>
      <sz val="10"/>
      <color theme="1"/>
      <name val="Arial"/>
      <family val="2"/>
      <charset val="204"/>
    </font>
    <font>
      <b/>
      <sz val="8"/>
      <color theme="1"/>
      <name val="Arial"/>
      <family val="2"/>
      <charset val="204"/>
    </font>
    <font>
      <i/>
      <sz val="8"/>
      <color theme="1"/>
      <name val="Arial"/>
      <family val="2"/>
    </font>
    <font>
      <sz val="8"/>
      <color theme="1"/>
      <name val="Arial"/>
      <family val="2"/>
    </font>
    <font>
      <b/>
      <sz val="9"/>
      <color theme="1"/>
      <name val="Arial"/>
      <family val="2"/>
      <charset val="204"/>
    </font>
    <font>
      <b/>
      <sz val="9"/>
      <color rgb="FFFF0000"/>
      <name val="Arial"/>
      <family val="2"/>
    </font>
    <font>
      <sz val="9"/>
      <color rgb="FFFF0000"/>
      <name val="Arial"/>
      <family val="2"/>
      <charset val="204"/>
    </font>
    <font>
      <sz val="9"/>
      <color theme="1"/>
      <name val="Arial"/>
      <family val="2"/>
      <charset val="204"/>
    </font>
    <font>
      <b/>
      <sz val="8"/>
      <color theme="1"/>
      <name val="Arial"/>
      <family val="2"/>
    </font>
    <font>
      <sz val="10"/>
      <color theme="1"/>
      <name val="Arial"/>
      <family val="2"/>
    </font>
    <font>
      <sz val="9"/>
      <color theme="1"/>
      <name val="Arial"/>
      <family val="2"/>
    </font>
    <font>
      <i/>
      <sz val="9"/>
      <color theme="1"/>
      <name val="Arial"/>
      <family val="2"/>
      <charset val="204"/>
    </font>
    <font>
      <i/>
      <sz val="9"/>
      <name val="Arial"/>
      <family val="2"/>
      <charset val="204"/>
    </font>
    <font>
      <b/>
      <sz val="10"/>
      <color theme="1"/>
      <name val="Calibri"/>
      <family val="2"/>
      <charset val="204"/>
      <scheme val="minor"/>
    </font>
    <font>
      <sz val="11"/>
      <color theme="1"/>
      <name val="Arial"/>
      <family val="2"/>
      <charset val="204"/>
    </font>
    <font>
      <sz val="10"/>
      <name val="Arial"/>
      <family val="2"/>
      <charset val="204"/>
    </font>
    <font>
      <b/>
      <sz val="10"/>
      <color theme="1"/>
      <name val="Arial"/>
      <family val="2"/>
    </font>
    <font>
      <b/>
      <u/>
      <sz val="11"/>
      <color theme="1"/>
      <name val="Arial"/>
      <family val="2"/>
      <charset val="204"/>
    </font>
    <font>
      <b/>
      <sz val="9"/>
      <color theme="1"/>
      <name val="Arial"/>
      <family val="2"/>
    </font>
    <font>
      <i/>
      <sz val="9"/>
      <color theme="1"/>
      <name val="Arial"/>
      <family val="2"/>
    </font>
    <font>
      <b/>
      <sz val="9"/>
      <name val="Arial"/>
      <family val="2"/>
    </font>
    <font>
      <b/>
      <sz val="8"/>
      <name val="Arial"/>
      <family val="2"/>
    </font>
    <font>
      <b/>
      <sz val="12"/>
      <color rgb="FF3C4043"/>
      <name val="Arial"/>
      <family val="2"/>
    </font>
    <font>
      <sz val="11"/>
      <name val="Calibri"/>
      <family val="2"/>
      <charset val="204"/>
      <scheme val="minor"/>
    </font>
    <font>
      <sz val="10"/>
      <color rgb="FF000000"/>
      <name val="Arial"/>
      <family val="2"/>
    </font>
    <font>
      <b/>
      <sz val="10"/>
      <color rgb="FF000000"/>
      <name val="Arial"/>
      <family val="2"/>
    </font>
    <font>
      <b/>
      <u/>
      <sz val="11"/>
      <name val="Arial"/>
      <family val="2"/>
    </font>
    <font>
      <sz val="11"/>
      <color theme="1"/>
      <name val="Segoe UI"/>
      <family val="2"/>
    </font>
    <font>
      <sz val="9"/>
      <color rgb="FF000000"/>
      <name val="Roboto"/>
    </font>
    <font>
      <sz val="9"/>
      <name val="Arial"/>
      <family val="2"/>
      <charset val="204"/>
    </font>
  </fonts>
  <fills count="10">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rgb="FFFFCC99"/>
      </patternFill>
    </fill>
    <fill>
      <patternFill patternType="solid">
        <fgColor rgb="FFF8F8F8"/>
        <bgColor indexed="64"/>
      </patternFill>
    </fill>
    <fill>
      <patternFill patternType="solid">
        <fgColor rgb="FFFEF7E6"/>
        <bgColor indexed="64"/>
      </patternFill>
    </fill>
    <fill>
      <patternFill patternType="solid">
        <fgColor theme="3"/>
        <bgColor indexed="64"/>
      </patternFill>
    </fill>
    <fill>
      <patternFill patternType="solid">
        <fgColor theme="9" tint="0.39997558519241921"/>
        <bgColor indexed="64"/>
      </patternFill>
    </fill>
    <fill>
      <patternFill patternType="solid">
        <fgColor theme="9" tint="0.59999389629810485"/>
        <bgColor indexed="64"/>
      </patternFill>
    </fill>
  </fills>
  <borders count="71">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diagonal/>
    </border>
    <border>
      <left style="medium">
        <color auto="1"/>
      </left>
      <right style="medium">
        <color auto="1"/>
      </right>
      <top style="medium">
        <color auto="1"/>
      </top>
      <bottom style="medium">
        <color auto="1"/>
      </bottom>
      <diagonal/>
    </border>
    <border>
      <left style="thin">
        <color indexed="64"/>
      </left>
      <right style="thin">
        <color indexed="64"/>
      </right>
      <top style="thin">
        <color indexed="64"/>
      </top>
      <bottom style="medium">
        <color auto="1"/>
      </bottom>
      <diagonal/>
    </border>
    <border>
      <left style="medium">
        <color auto="1"/>
      </left>
      <right style="medium">
        <color auto="1"/>
      </right>
      <top/>
      <bottom style="medium">
        <color auto="1"/>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thin">
        <color indexed="64"/>
      </bottom>
      <diagonal/>
    </border>
    <border>
      <left/>
      <right/>
      <top/>
      <bottom style="thick">
        <color theme="4" tint="0.499984740745262"/>
      </bottom>
      <diagonal/>
    </border>
    <border>
      <left style="thin">
        <color rgb="FF7F7F7F"/>
      </left>
      <right style="thin">
        <color rgb="FF7F7F7F"/>
      </right>
      <top style="thin">
        <color rgb="FF7F7F7F"/>
      </top>
      <bottom style="thin">
        <color rgb="FF7F7F7F"/>
      </bottom>
      <diagonal/>
    </border>
    <border>
      <left style="thick">
        <color theme="0"/>
      </left>
      <right style="thick">
        <color theme="0"/>
      </right>
      <top/>
      <bottom/>
      <diagonal/>
    </border>
    <border>
      <left style="hair">
        <color theme="1"/>
      </left>
      <right style="hair">
        <color theme="1"/>
      </right>
      <top style="hair">
        <color theme="1"/>
      </top>
      <bottom style="hair">
        <color theme="1"/>
      </bottom>
      <diagonal/>
    </border>
    <border>
      <left style="hair">
        <color indexed="64"/>
      </left>
      <right style="hair">
        <color indexed="64"/>
      </right>
      <top style="hair">
        <color indexed="64"/>
      </top>
      <bottom style="hair">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auto="1"/>
      </left>
      <right style="thin">
        <color auto="1"/>
      </right>
      <top style="medium">
        <color auto="1"/>
      </top>
      <bottom style="medium">
        <color auto="1"/>
      </bottom>
      <diagonal/>
    </border>
    <border>
      <left style="thin">
        <color indexed="64"/>
      </left>
      <right style="thin">
        <color indexed="64"/>
      </right>
      <top style="medium">
        <color indexed="64"/>
      </top>
      <bottom/>
      <diagonal/>
    </border>
    <border>
      <left style="thin">
        <color indexed="64"/>
      </left>
      <right/>
      <top style="medium">
        <color auto="1"/>
      </top>
      <bottom style="thin">
        <color indexed="64"/>
      </bottom>
      <diagonal/>
    </border>
    <border>
      <left style="medium">
        <color auto="1"/>
      </left>
      <right style="medium">
        <color auto="1"/>
      </right>
      <top style="medium">
        <color auto="1"/>
      </top>
      <bottom style="thin">
        <color auto="1"/>
      </bottom>
      <diagonal/>
    </border>
    <border>
      <left style="thin">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style="medium">
        <color auto="1"/>
      </left>
      <right style="thin">
        <color auto="1"/>
      </right>
      <top/>
      <bottom style="medium">
        <color auto="1"/>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indexed="64"/>
      </left>
      <right/>
      <top style="medium">
        <color auto="1"/>
      </top>
      <bottom style="medium">
        <color indexed="64"/>
      </bottom>
      <diagonal/>
    </border>
    <border>
      <left/>
      <right style="thin">
        <color indexed="64"/>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top/>
      <bottom/>
      <diagonal/>
    </border>
    <border>
      <left style="thin">
        <color indexed="64"/>
      </left>
      <right style="thin">
        <color indexed="64"/>
      </right>
      <top/>
      <bottom/>
      <diagonal/>
    </border>
    <border>
      <left/>
      <right style="thin">
        <color indexed="64"/>
      </right>
      <top/>
      <bottom/>
      <diagonal/>
    </border>
  </borders>
  <cellStyleXfs count="40">
    <xf numFmtId="0" fontId="0" fillId="0" borderId="0"/>
    <xf numFmtId="0" fontId="3" fillId="0" borderId="0" applyNumberFormat="0" applyFill="0" applyBorder="0" applyAlignment="0" applyProtection="0"/>
    <xf numFmtId="0" fontId="5" fillId="0" borderId="0"/>
    <xf numFmtId="0" fontId="6" fillId="0" borderId="0"/>
    <xf numFmtId="0" fontId="6" fillId="0" borderId="0"/>
    <xf numFmtId="0" fontId="2" fillId="0" borderId="0"/>
    <xf numFmtId="0" fontId="2" fillId="0" borderId="0"/>
    <xf numFmtId="0" fontId="4" fillId="0" borderId="0" applyNumberFormat="0" applyFill="0" applyBorder="0" applyAlignment="0" applyProtection="0"/>
    <xf numFmtId="0" fontId="2" fillId="0" borderId="0"/>
    <xf numFmtId="0" fontId="7" fillId="0" borderId="0"/>
    <xf numFmtId="0" fontId="1" fillId="0" borderId="0"/>
    <xf numFmtId="0" fontId="7" fillId="0" borderId="0"/>
    <xf numFmtId="0" fontId="2" fillId="0" borderId="0"/>
    <xf numFmtId="0" fontId="2" fillId="0" borderId="0"/>
    <xf numFmtId="0" fontId="7" fillId="0" borderId="0"/>
    <xf numFmtId="0" fontId="5" fillId="0" borderId="0"/>
    <xf numFmtId="0" fontId="2" fillId="0" borderId="0"/>
    <xf numFmtId="0" fontId="17" fillId="0" borderId="0">
      <alignment vertical="center"/>
    </xf>
    <xf numFmtId="0" fontId="18" fillId="5" borderId="0" applyNumberFormat="0" applyBorder="0">
      <alignment vertical="center" shrinkToFit="1"/>
      <protection locked="0"/>
    </xf>
    <xf numFmtId="0" fontId="19" fillId="0" borderId="24" applyNumberFormat="0" applyFill="0" applyAlignment="0" applyProtection="0"/>
    <xf numFmtId="0" fontId="20" fillId="7" borderId="0" applyNumberFormat="0" applyAlignment="0" applyProtection="0"/>
    <xf numFmtId="0" fontId="19" fillId="3" borderId="27" applyNumberFormat="0" applyProtection="0">
      <alignment horizontal="center" vertical="center" wrapText="1"/>
    </xf>
    <xf numFmtId="49" fontId="21" fillId="6" borderId="28">
      <alignment vertical="center" wrapText="1"/>
      <protection locked="0"/>
    </xf>
    <xf numFmtId="0" fontId="21" fillId="6" borderId="28" applyNumberFormat="0">
      <alignment vertical="center" shrinkToFit="1"/>
      <protection locked="0"/>
    </xf>
    <xf numFmtId="4" fontId="21" fillId="6" borderId="28">
      <alignment vertical="center" shrinkToFit="1"/>
      <protection locked="0"/>
    </xf>
    <xf numFmtId="164" fontId="17" fillId="0" borderId="29" applyFont="0" applyFill="0" applyAlignment="0" applyProtection="0"/>
    <xf numFmtId="0" fontId="17" fillId="0" borderId="29" applyNumberFormat="0">
      <alignment vertical="center" wrapText="1"/>
    </xf>
    <xf numFmtId="0" fontId="22" fillId="0" borderId="0" applyNumberFormat="0" applyFill="0" applyBorder="0" applyAlignment="0" applyProtection="0"/>
    <xf numFmtId="0" fontId="23" fillId="0" borderId="0" applyNumberFormat="0" applyFill="0" applyBorder="0" applyAlignment="0" applyProtection="0">
      <alignment vertical="center"/>
    </xf>
    <xf numFmtId="0" fontId="19" fillId="0" borderId="0" applyNumberFormat="0" applyFill="0" applyBorder="0" applyAlignment="0" applyProtection="0"/>
    <xf numFmtId="0" fontId="24" fillId="0" borderId="0" applyNumberFormat="0" applyFill="0" applyBorder="0" applyAlignment="0" applyProtection="0"/>
    <xf numFmtId="0" fontId="1" fillId="0" borderId="0"/>
    <xf numFmtId="0" fontId="25" fillId="4" borderId="26" applyNumberFormat="0" applyAlignment="0" applyProtection="0"/>
    <xf numFmtId="0" fontId="26" fillId="0" borderId="25" applyNumberFormat="0" applyFill="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9" fillId="0" borderId="0"/>
    <xf numFmtId="0" fontId="9" fillId="0" borderId="0"/>
    <xf numFmtId="0" fontId="1" fillId="0" borderId="0"/>
    <xf numFmtId="0" fontId="36" fillId="0" borderId="0" applyNumberFormat="0" applyFill="0" applyBorder="0" applyAlignment="0" applyProtection="0"/>
  </cellStyleXfs>
  <cellXfs count="400">
    <xf numFmtId="0" fontId="0" fillId="0" borderId="0" xfId="0"/>
    <xf numFmtId="0" fontId="0" fillId="0" borderId="0" xfId="0" applyAlignment="1">
      <alignment wrapText="1"/>
    </xf>
    <xf numFmtId="0" fontId="14" fillId="0" borderId="0" xfId="0" applyFont="1" applyAlignment="1">
      <alignment wrapText="1"/>
    </xf>
    <xf numFmtId="0" fontId="0" fillId="2" borderId="0" xfId="0" applyFill="1"/>
    <xf numFmtId="0" fontId="15" fillId="0" borderId="0" xfId="0" applyFont="1"/>
    <xf numFmtId="0" fontId="15" fillId="0" borderId="0" xfId="0" applyFont="1" applyAlignment="1">
      <alignment horizontal="left" vertical="top"/>
    </xf>
    <xf numFmtId="0" fontId="15" fillId="2" borderId="0" xfId="0" applyFont="1" applyFill="1" applyAlignment="1">
      <alignment horizontal="left" vertical="top"/>
    </xf>
    <xf numFmtId="0" fontId="15" fillId="0" borderId="3" xfId="0" applyFont="1" applyBorder="1"/>
    <xf numFmtId="0" fontId="15" fillId="0" borderId="6" xfId="0" applyFont="1" applyBorder="1"/>
    <xf numFmtId="0" fontId="12" fillId="0" borderId="7" xfId="0" applyFont="1" applyBorder="1"/>
    <xf numFmtId="0" fontId="15" fillId="0" borderId="7" xfId="0" applyFont="1" applyBorder="1"/>
    <xf numFmtId="0" fontId="15" fillId="0" borderId="7" xfId="0" applyFont="1" applyBorder="1" applyAlignment="1">
      <alignment horizontal="center"/>
    </xf>
    <xf numFmtId="0" fontId="15" fillId="2" borderId="7" xfId="0" applyFont="1" applyFill="1" applyBorder="1" applyAlignment="1">
      <alignment horizontal="center"/>
    </xf>
    <xf numFmtId="0" fontId="15" fillId="0" borderId="7" xfId="0" applyFont="1" applyBorder="1" applyAlignment="1">
      <alignment horizontal="left" vertical="top"/>
    </xf>
    <xf numFmtId="0" fontId="15" fillId="0" borderId="0" xfId="0" applyFont="1" applyAlignment="1">
      <alignment horizontal="left" vertical="top" wrapText="1"/>
    </xf>
    <xf numFmtId="0" fontId="15" fillId="0" borderId="7" xfId="0" applyFont="1" applyBorder="1" applyAlignment="1">
      <alignment horizontal="left" vertical="top" wrapText="1"/>
    </xf>
    <xf numFmtId="0" fontId="15" fillId="0" borderId="0" xfId="0" applyFont="1" applyAlignment="1">
      <alignment horizontal="right" vertical="top" wrapText="1"/>
    </xf>
    <xf numFmtId="0" fontId="15" fillId="2" borderId="6" xfId="0" applyFont="1" applyFill="1" applyBorder="1"/>
    <xf numFmtId="0" fontId="15" fillId="2" borderId="7" xfId="0" applyFont="1" applyFill="1" applyBorder="1" applyAlignment="1">
      <alignment horizontal="left" vertical="top"/>
    </xf>
    <xf numFmtId="0" fontId="15" fillId="0" borderId="8" xfId="0" applyFont="1" applyBorder="1"/>
    <xf numFmtId="0" fontId="15" fillId="0" borderId="9" xfId="0" applyFont="1" applyBorder="1" applyAlignment="1">
      <alignment horizontal="left" vertical="top" wrapText="1"/>
    </xf>
    <xf numFmtId="0" fontId="15" fillId="0" borderId="10" xfId="0" applyFont="1" applyBorder="1" applyAlignment="1">
      <alignment horizontal="left" vertical="top" wrapText="1"/>
    </xf>
    <xf numFmtId="0" fontId="12" fillId="0" borderId="4" xfId="0" applyFont="1" applyBorder="1" applyAlignment="1">
      <alignment horizontal="left" vertical="top" wrapText="1"/>
    </xf>
    <xf numFmtId="0" fontId="12" fillId="2" borderId="1" xfId="0" applyFont="1" applyFill="1" applyBorder="1" applyAlignment="1">
      <alignment horizontal="left" vertical="top"/>
    </xf>
    <xf numFmtId="0" fontId="15" fillId="2" borderId="1" xfId="0" applyFont="1" applyFill="1" applyBorder="1" applyAlignment="1">
      <alignment horizontal="left" vertical="top" wrapText="1"/>
    </xf>
    <xf numFmtId="0" fontId="12" fillId="2" borderId="1" xfId="0" applyFont="1" applyFill="1" applyBorder="1" applyAlignment="1">
      <alignment horizontal="left" vertical="top" wrapText="1"/>
    </xf>
    <xf numFmtId="0" fontId="12" fillId="0" borderId="30" xfId="0" applyFont="1" applyBorder="1" applyAlignment="1">
      <alignment vertical="top"/>
    </xf>
    <xf numFmtId="0" fontId="12" fillId="0" borderId="20" xfId="0" applyFont="1" applyBorder="1" applyAlignment="1">
      <alignment vertical="top"/>
    </xf>
    <xf numFmtId="0" fontId="12" fillId="0" borderId="21" xfId="0" applyFont="1" applyBorder="1" applyAlignment="1">
      <alignment horizontal="left" vertical="top"/>
    </xf>
    <xf numFmtId="0" fontId="15" fillId="0" borderId="21" xfId="0" applyFont="1" applyBorder="1" applyAlignment="1">
      <alignment horizontal="left" vertical="top" wrapText="1"/>
    </xf>
    <xf numFmtId="0" fontId="12" fillId="0" borderId="21" xfId="0" applyFont="1" applyBorder="1" applyAlignment="1">
      <alignment horizontal="left" vertical="top" wrapText="1"/>
    </xf>
    <xf numFmtId="0" fontId="15" fillId="0" borderId="5" xfId="0" applyFont="1" applyBorder="1" applyAlignment="1">
      <alignment horizontal="left" vertical="top" wrapText="1"/>
    </xf>
    <xf numFmtId="0" fontId="12" fillId="0" borderId="5" xfId="0" applyFont="1" applyBorder="1" applyAlignment="1">
      <alignment horizontal="left" vertical="top"/>
    </xf>
    <xf numFmtId="0" fontId="31" fillId="0" borderId="31" xfId="0" applyFont="1" applyBorder="1" applyAlignment="1">
      <alignment horizontal="left" vertical="top" wrapText="1"/>
    </xf>
    <xf numFmtId="0" fontId="31" fillId="0" borderId="32" xfId="0" applyFont="1" applyBorder="1" applyAlignment="1">
      <alignment horizontal="left" vertical="top" wrapText="1"/>
    </xf>
    <xf numFmtId="0" fontId="15" fillId="0" borderId="4" xfId="0" applyFont="1" applyBorder="1" applyAlignment="1">
      <alignment horizontal="left" vertical="top" wrapText="1"/>
    </xf>
    <xf numFmtId="0" fontId="12" fillId="0" borderId="6" xfId="0" applyFont="1" applyBorder="1" applyAlignment="1">
      <alignment horizontal="center" vertical="top"/>
    </xf>
    <xf numFmtId="0" fontId="12" fillId="0" borderId="4" xfId="0" applyFont="1" applyBorder="1" applyAlignment="1">
      <alignment horizontal="left" vertical="top"/>
    </xf>
    <xf numFmtId="0" fontId="12" fillId="0" borderId="8" xfId="0" applyFont="1" applyBorder="1" applyAlignment="1">
      <alignment horizontal="center" vertical="top"/>
    </xf>
    <xf numFmtId="0" fontId="31" fillId="0" borderId="7" xfId="0" applyFont="1" applyBorder="1" applyAlignment="1">
      <alignment horizontal="left" vertical="top"/>
    </xf>
    <xf numFmtId="14" fontId="31" fillId="0" borderId="7" xfId="0" applyNumberFormat="1" applyFont="1" applyBorder="1" applyAlignment="1">
      <alignment horizontal="left" vertical="top"/>
    </xf>
    <xf numFmtId="0" fontId="12" fillId="0" borderId="9" xfId="0" applyFont="1" applyBorder="1" applyAlignment="1">
      <alignment horizontal="right" vertical="top" wrapText="1"/>
    </xf>
    <xf numFmtId="0" fontId="16" fillId="0" borderId="0" xfId="0" applyFont="1" applyAlignment="1">
      <alignment horizontal="left" vertical="top" wrapText="1"/>
    </xf>
    <xf numFmtId="0" fontId="12" fillId="0" borderId="0" xfId="0" applyFont="1" applyAlignment="1">
      <alignment horizontal="center" vertical="top"/>
    </xf>
    <xf numFmtId="0" fontId="34" fillId="0" borderId="0" xfId="0" applyFont="1" applyAlignment="1">
      <alignment horizontal="left" vertical="top" wrapText="1"/>
    </xf>
    <xf numFmtId="0" fontId="8" fillId="0" borderId="0" xfId="0" applyFont="1" applyAlignment="1">
      <alignment wrapText="1"/>
    </xf>
    <xf numFmtId="0" fontId="8" fillId="0" borderId="0" xfId="0" applyFont="1"/>
    <xf numFmtId="0" fontId="15" fillId="2" borderId="0" xfId="0" applyFont="1" applyFill="1" applyAlignment="1">
      <alignment horizontal="left" vertical="top" wrapText="1"/>
    </xf>
    <xf numFmtId="0" fontId="15" fillId="2" borderId="9" xfId="0" applyFont="1" applyFill="1" applyBorder="1" applyAlignment="1">
      <alignment horizontal="left" vertical="top" wrapText="1"/>
    </xf>
    <xf numFmtId="0" fontId="12" fillId="0" borderId="3" xfId="0" applyFont="1" applyBorder="1" applyAlignment="1">
      <alignment horizontal="center" vertical="top"/>
    </xf>
    <xf numFmtId="0" fontId="12" fillId="0" borderId="5" xfId="0" applyFont="1" applyBorder="1" applyAlignment="1">
      <alignment horizontal="left" vertical="top" wrapText="1"/>
    </xf>
    <xf numFmtId="0" fontId="12" fillId="0" borderId="7" xfId="0" applyFont="1" applyBorder="1" applyAlignment="1">
      <alignment horizontal="left" vertical="top" wrapText="1"/>
    </xf>
    <xf numFmtId="49" fontId="12" fillId="0" borderId="6" xfId="0" applyNumberFormat="1" applyFont="1" applyBorder="1" applyAlignment="1">
      <alignment horizontal="center" vertical="top"/>
    </xf>
    <xf numFmtId="0" fontId="15" fillId="0" borderId="7" xfId="0" applyFont="1" applyBorder="1" applyAlignment="1">
      <alignment horizontal="left" wrapText="1"/>
    </xf>
    <xf numFmtId="0" fontId="34" fillId="0" borderId="3" xfId="0" applyFont="1" applyBorder="1" applyAlignment="1">
      <alignment horizontal="center" vertical="top"/>
    </xf>
    <xf numFmtId="0" fontId="34" fillId="0" borderId="4" xfId="0" applyFont="1" applyBorder="1" applyAlignment="1">
      <alignment horizontal="left" vertical="top" wrapText="1"/>
    </xf>
    <xf numFmtId="49" fontId="12" fillId="0" borderId="8" xfId="0" applyNumberFormat="1" applyFont="1" applyBorder="1" applyAlignment="1">
      <alignment horizontal="center" vertical="top"/>
    </xf>
    <xf numFmtId="0" fontId="38" fillId="0" borderId="7" xfId="0" applyFont="1" applyBorder="1" applyAlignment="1">
      <alignment horizontal="left" vertical="top" wrapText="1"/>
    </xf>
    <xf numFmtId="0" fontId="39" fillId="0" borderId="0" xfId="0" applyFont="1" applyAlignment="1">
      <alignment horizontal="center" vertical="center" wrapText="1"/>
    </xf>
    <xf numFmtId="0" fontId="40" fillId="0" borderId="0" xfId="0" applyFont="1" applyAlignment="1">
      <alignment wrapText="1"/>
    </xf>
    <xf numFmtId="0" fontId="40" fillId="0" borderId="0" xfId="0" applyFont="1"/>
    <xf numFmtId="0" fontId="15" fillId="2" borderId="4" xfId="0" applyFont="1" applyFill="1" applyBorder="1" applyAlignment="1">
      <alignment horizontal="left" vertical="top" wrapText="1"/>
    </xf>
    <xf numFmtId="0" fontId="18" fillId="2" borderId="5" xfId="0" applyFont="1" applyFill="1" applyBorder="1" applyAlignment="1">
      <alignment horizontal="left" vertical="top" wrapText="1"/>
    </xf>
    <xf numFmtId="0" fontId="18" fillId="2" borderId="10" xfId="0" applyFont="1" applyFill="1" applyBorder="1" applyAlignment="1">
      <alignment horizontal="left" vertical="top" wrapText="1"/>
    </xf>
    <xf numFmtId="0" fontId="15" fillId="2" borderId="3" xfId="0" applyFont="1" applyFill="1" applyBorder="1"/>
    <xf numFmtId="0" fontId="15" fillId="2" borderId="8" xfId="0" applyFont="1" applyFill="1" applyBorder="1"/>
    <xf numFmtId="0" fontId="16" fillId="2" borderId="0" xfId="0" applyFont="1" applyFill="1" applyAlignment="1">
      <alignment horizontal="left" vertical="top" wrapText="1"/>
    </xf>
    <xf numFmtId="0" fontId="0" fillId="2" borderId="0" xfId="0" applyFill="1" applyAlignment="1">
      <alignment horizontal="center" vertical="center"/>
    </xf>
    <xf numFmtId="0" fontId="41" fillId="2" borderId="0" xfId="0" applyFont="1" applyFill="1" applyAlignment="1">
      <alignment horizontal="right" vertical="center"/>
    </xf>
    <xf numFmtId="0" fontId="2" fillId="2" borderId="0" xfId="0" applyFont="1" applyFill="1" applyAlignment="1">
      <alignment horizontal="center" vertical="top"/>
    </xf>
    <xf numFmtId="0" fontId="41" fillId="2" borderId="0" xfId="0" applyFont="1" applyFill="1" applyAlignment="1">
      <alignment horizontal="left"/>
    </xf>
    <xf numFmtId="4" fontId="2" fillId="2" borderId="0" xfId="0" applyNumberFormat="1" applyFont="1" applyFill="1" applyAlignment="1">
      <alignment horizontal="center" vertical="center"/>
    </xf>
    <xf numFmtId="0" fontId="2" fillId="2" borderId="0" xfId="0" applyFont="1" applyFill="1"/>
    <xf numFmtId="0" fontId="2" fillId="2" borderId="0" xfId="0" applyFont="1" applyFill="1" applyAlignment="1">
      <alignment horizontal="center" vertical="center"/>
    </xf>
    <xf numFmtId="0" fontId="47" fillId="0" borderId="35" xfId="0" applyFont="1" applyBorder="1" applyAlignment="1">
      <alignment horizontal="center" vertical="center" wrapText="1"/>
    </xf>
    <xf numFmtId="0" fontId="47" fillId="0" borderId="36" xfId="0" applyFont="1" applyBorder="1" applyAlignment="1">
      <alignment horizontal="center" vertical="center" wrapText="1"/>
    </xf>
    <xf numFmtId="0" fontId="47" fillId="0" borderId="37" xfId="0" applyFont="1" applyBorder="1" applyAlignment="1">
      <alignment horizontal="center" vertical="center" wrapText="1"/>
    </xf>
    <xf numFmtId="0" fontId="47" fillId="0" borderId="38" xfId="0" applyFont="1" applyBorder="1" applyAlignment="1">
      <alignment horizontal="center" vertical="center" wrapText="1"/>
    </xf>
    <xf numFmtId="0" fontId="0" fillId="0" borderId="0" xfId="0" applyAlignment="1">
      <alignment vertical="top"/>
    </xf>
    <xf numFmtId="0" fontId="54" fillId="0" borderId="31" xfId="0" applyFont="1" applyBorder="1" applyAlignment="1">
      <alignment horizontal="left" vertical="center" wrapText="1"/>
    </xf>
    <xf numFmtId="4" fontId="2" fillId="0" borderId="31" xfId="0" applyNumberFormat="1" applyFont="1" applyBorder="1" applyAlignment="1" applyProtection="1">
      <alignment horizontal="center" vertical="center"/>
      <protection locked="0"/>
    </xf>
    <xf numFmtId="1" fontId="54" fillId="0" borderId="39" xfId="0" applyNumberFormat="1" applyFont="1" applyBorder="1" applyAlignment="1">
      <alignment horizontal="center" vertical="center"/>
    </xf>
    <xf numFmtId="1" fontId="54" fillId="0" borderId="31" xfId="0" applyNumberFormat="1" applyFont="1" applyBorder="1" applyAlignment="1">
      <alignment horizontal="center" vertical="center"/>
    </xf>
    <xf numFmtId="4" fontId="2" fillId="0" borderId="39" xfId="0" applyNumberFormat="1" applyFont="1" applyBorder="1" applyAlignment="1">
      <alignment horizontal="center" vertical="center"/>
    </xf>
    <xf numFmtId="0" fontId="51" fillId="2" borderId="0" xfId="0" applyFont="1" applyFill="1" applyAlignment="1">
      <alignment horizontal="center" vertical="center"/>
    </xf>
    <xf numFmtId="165" fontId="53" fillId="2" borderId="0" xfId="0" applyNumberFormat="1" applyFont="1" applyFill="1" applyAlignment="1">
      <alignment horizontal="center" vertical="center"/>
    </xf>
    <xf numFmtId="0" fontId="55" fillId="2" borderId="0" xfId="0" applyFont="1" applyFill="1" applyAlignment="1">
      <alignment horizontal="left" vertical="center"/>
    </xf>
    <xf numFmtId="0" fontId="2" fillId="2" borderId="0" xfId="0" applyFont="1" applyFill="1" applyAlignment="1">
      <alignment horizontal="center"/>
    </xf>
    <xf numFmtId="0" fontId="0" fillId="2" borderId="0" xfId="0" applyFill="1" applyAlignment="1">
      <alignment horizontal="center"/>
    </xf>
    <xf numFmtId="14" fontId="2" fillId="0" borderId="0" xfId="0" applyNumberFormat="1" applyFont="1" applyAlignment="1">
      <alignment horizontal="center" vertical="center"/>
    </xf>
    <xf numFmtId="9" fontId="2" fillId="0" borderId="31" xfId="0" applyNumberFormat="1" applyFont="1" applyBorder="1" applyAlignment="1">
      <alignment horizontal="center" vertical="center"/>
    </xf>
    <xf numFmtId="0" fontId="2" fillId="2" borderId="6" xfId="0" applyFont="1" applyFill="1" applyBorder="1" applyAlignment="1">
      <alignment horizontal="center" vertical="center" wrapText="1"/>
    </xf>
    <xf numFmtId="0" fontId="2" fillId="2" borderId="0" xfId="0" applyFont="1" applyFill="1" applyAlignment="1">
      <alignment horizontal="center" vertical="center" wrapText="1"/>
    </xf>
    <xf numFmtId="0" fontId="2" fillId="2" borderId="0" xfId="0" applyFont="1" applyFill="1" applyAlignment="1">
      <alignment horizontal="left" vertical="center" wrapText="1"/>
    </xf>
    <xf numFmtId="0" fontId="2" fillId="2" borderId="7" xfId="0" applyFont="1" applyFill="1" applyBorder="1" applyAlignment="1">
      <alignment horizontal="left" vertical="center" wrapText="1"/>
    </xf>
    <xf numFmtId="0" fontId="57" fillId="0" borderId="20" xfId="0" quotePrefix="1" applyFont="1" applyBorder="1" applyAlignment="1">
      <alignment horizontal="center" vertical="center" wrapText="1"/>
    </xf>
    <xf numFmtId="0" fontId="57" fillId="0" borderId="53" xfId="0" quotePrefix="1" applyFont="1" applyBorder="1" applyAlignment="1">
      <alignment horizontal="center" vertical="center" wrapText="1"/>
    </xf>
    <xf numFmtId="0" fontId="0" fillId="0" borderId="0" xfId="0" applyAlignment="1">
      <alignment vertical="center"/>
    </xf>
    <xf numFmtId="0" fontId="54" fillId="2" borderId="0" xfId="0" applyFont="1" applyFill="1" applyAlignment="1">
      <alignment horizontal="left" vertical="top" wrapText="1"/>
    </xf>
    <xf numFmtId="0" fontId="57" fillId="2" borderId="0" xfId="0" applyFont="1" applyFill="1" applyAlignment="1">
      <alignment horizontal="left" vertical="top" wrapText="1"/>
    </xf>
    <xf numFmtId="0" fontId="2" fillId="2" borderId="0" xfId="0" applyFont="1" applyFill="1" applyAlignment="1">
      <alignment horizontal="center" vertical="top" wrapText="1"/>
    </xf>
    <xf numFmtId="0" fontId="2" fillId="2" borderId="0" xfId="0" applyFont="1" applyFill="1" applyAlignment="1">
      <alignment horizontal="left" wrapText="1"/>
    </xf>
    <xf numFmtId="4" fontId="2" fillId="2" borderId="0" xfId="0" applyNumberFormat="1" applyFont="1" applyFill="1" applyAlignment="1">
      <alignment horizontal="center" vertical="center" wrapText="1"/>
    </xf>
    <xf numFmtId="0" fontId="2" fillId="2" borderId="0" xfId="0" applyFont="1" applyFill="1" applyAlignment="1">
      <alignment horizontal="right"/>
    </xf>
    <xf numFmtId="0" fontId="0" fillId="2" borderId="0" xfId="0" applyFill="1" applyAlignment="1">
      <alignment horizontal="center" vertical="top"/>
    </xf>
    <xf numFmtId="4" fontId="0" fillId="2" borderId="0" xfId="0" applyNumberFormat="1" applyFill="1" applyAlignment="1">
      <alignment horizontal="center" vertical="center"/>
    </xf>
    <xf numFmtId="0" fontId="0" fillId="0" borderId="0" xfId="0" applyAlignment="1">
      <alignment horizontal="center" vertical="top"/>
    </xf>
    <xf numFmtId="0" fontId="0" fillId="0" borderId="0" xfId="0" applyAlignment="1">
      <alignment horizontal="center" vertical="center"/>
    </xf>
    <xf numFmtId="4" fontId="0" fillId="0" borderId="0" xfId="0" applyNumberFormat="1" applyAlignment="1">
      <alignment horizontal="center" vertical="center"/>
    </xf>
    <xf numFmtId="4" fontId="2" fillId="0" borderId="32" xfId="0" applyNumberFormat="1" applyFont="1" applyBorder="1" applyAlignment="1" applyProtection="1">
      <alignment horizontal="center" vertical="center"/>
      <protection locked="0"/>
    </xf>
    <xf numFmtId="0" fontId="54" fillId="2" borderId="0" xfId="0" applyFont="1" applyFill="1" applyAlignment="1">
      <alignment horizontal="left" vertical="center" wrapText="1"/>
    </xf>
    <xf numFmtId="1" fontId="54" fillId="2" borderId="0" xfId="0" applyNumberFormat="1" applyFont="1" applyFill="1" applyAlignment="1">
      <alignment horizontal="center" vertical="center"/>
    </xf>
    <xf numFmtId="0" fontId="0" fillId="2" borderId="0" xfId="0" applyFill="1" applyAlignment="1">
      <alignment vertical="top"/>
    </xf>
    <xf numFmtId="49" fontId="54" fillId="2" borderId="0" xfId="0" applyNumberFormat="1" applyFont="1" applyFill="1" applyAlignment="1">
      <alignment horizontal="center" vertical="center"/>
    </xf>
    <xf numFmtId="0" fontId="57" fillId="0" borderId="1" xfId="0" quotePrefix="1" applyFont="1" applyBorder="1" applyAlignment="1">
      <alignment horizontal="center" vertical="center" wrapText="1"/>
    </xf>
    <xf numFmtId="0" fontId="57" fillId="0" borderId="13" xfId="0" quotePrefix="1" applyFont="1" applyBorder="1" applyAlignment="1">
      <alignment horizontal="center" vertical="center" wrapText="1"/>
    </xf>
    <xf numFmtId="0" fontId="2" fillId="0" borderId="0" xfId="0" applyFont="1" applyAlignment="1">
      <alignment horizontal="center" vertical="top" wrapText="1"/>
    </xf>
    <xf numFmtId="0" fontId="2" fillId="0" borderId="0" xfId="0" applyFont="1" applyAlignment="1">
      <alignment horizontal="left" wrapText="1"/>
    </xf>
    <xf numFmtId="0" fontId="2" fillId="0" borderId="0" xfId="0" applyFont="1" applyAlignment="1">
      <alignment horizontal="center" vertical="center" wrapText="1"/>
    </xf>
    <xf numFmtId="4" fontId="2" fillId="0" borderId="0" xfId="0" applyNumberFormat="1" applyFont="1" applyAlignment="1">
      <alignment horizontal="center" vertical="center" wrapText="1"/>
    </xf>
    <xf numFmtId="0" fontId="2" fillId="0" borderId="0" xfId="0" applyFont="1" applyAlignment="1">
      <alignment horizontal="right"/>
    </xf>
    <xf numFmtId="0" fontId="2" fillId="0" borderId="0" xfId="0" applyFont="1"/>
    <xf numFmtId="0" fontId="2" fillId="0" borderId="0" xfId="0" applyFont="1" applyAlignment="1">
      <alignment horizontal="center" vertical="center"/>
    </xf>
    <xf numFmtId="4" fontId="2" fillId="0" borderId="0" xfId="0" applyNumberFormat="1" applyFont="1" applyAlignment="1">
      <alignment horizontal="center" vertical="center"/>
    </xf>
    <xf numFmtId="0" fontId="56" fillId="0" borderId="0" xfId="14" applyFont="1" applyAlignment="1">
      <alignment vertical="top"/>
    </xf>
    <xf numFmtId="0" fontId="47" fillId="0" borderId="0" xfId="14" applyFont="1" applyAlignment="1">
      <alignment vertical="top"/>
    </xf>
    <xf numFmtId="0" fontId="2" fillId="0" borderId="0" xfId="14" applyFont="1" applyAlignment="1">
      <alignment vertical="top"/>
    </xf>
    <xf numFmtId="0" fontId="51" fillId="0" borderId="1" xfId="14" applyFont="1" applyBorder="1" applyAlignment="1">
      <alignment horizontal="center" vertical="center" wrapText="1"/>
    </xf>
    <xf numFmtId="0" fontId="2" fillId="0" borderId="0" xfId="6" applyAlignment="1">
      <alignment vertical="top"/>
    </xf>
    <xf numFmtId="0" fontId="57" fillId="0" borderId="1" xfId="6" applyFont="1" applyBorder="1" applyAlignment="1">
      <alignment horizontal="left" vertical="top" wrapText="1"/>
    </xf>
    <xf numFmtId="0" fontId="2" fillId="0" borderId="0" xfId="14" applyFont="1" applyAlignment="1">
      <alignment vertical="top" wrapText="1"/>
    </xf>
    <xf numFmtId="0" fontId="2" fillId="0" borderId="0" xfId="6" applyAlignment="1">
      <alignment horizontal="left" vertical="top"/>
    </xf>
    <xf numFmtId="0" fontId="2" fillId="0" borderId="0" xfId="6" applyAlignment="1">
      <alignment horizontal="left" vertical="top" wrapText="1"/>
    </xf>
    <xf numFmtId="0" fontId="51" fillId="2" borderId="1" xfId="6" applyFont="1" applyFill="1" applyBorder="1" applyAlignment="1">
      <alignment horizontal="center" vertical="center" wrapText="1"/>
    </xf>
    <xf numFmtId="0" fontId="51" fillId="0" borderId="1" xfId="6" applyFont="1" applyBorder="1" applyAlignment="1">
      <alignment horizontal="center" vertical="center" wrapText="1"/>
    </xf>
    <xf numFmtId="0" fontId="2" fillId="0" borderId="0" xfId="6" applyAlignment="1">
      <alignment horizontal="center" vertical="center"/>
    </xf>
    <xf numFmtId="49" fontId="62" fillId="2" borderId="1" xfId="6" applyNumberFormat="1" applyFont="1" applyFill="1" applyBorder="1" applyAlignment="1">
      <alignment horizontal="center" vertical="center" wrapText="1"/>
    </xf>
    <xf numFmtId="49" fontId="62" fillId="0" borderId="1" xfId="6" applyNumberFormat="1" applyFont="1" applyBorder="1" applyAlignment="1">
      <alignment horizontal="center" vertical="center" wrapText="1"/>
    </xf>
    <xf numFmtId="0" fontId="62" fillId="0" borderId="1" xfId="6" applyFont="1" applyBorder="1" applyAlignment="1">
      <alignment horizontal="center" vertical="center" wrapText="1"/>
    </xf>
    <xf numFmtId="1" fontId="62" fillId="0" borderId="1" xfId="6" applyNumberFormat="1" applyFont="1" applyBorder="1" applyAlignment="1">
      <alignment horizontal="center" vertical="center" wrapText="1"/>
    </xf>
    <xf numFmtId="16" fontId="12" fillId="0" borderId="6" xfId="0" applyNumberFormat="1" applyFont="1" applyBorder="1" applyAlignment="1">
      <alignment horizontal="center" vertical="top"/>
    </xf>
    <xf numFmtId="0" fontId="13" fillId="0" borderId="4" xfId="0" applyFont="1" applyBorder="1" applyAlignment="1">
      <alignment horizontal="left" vertical="top" wrapText="1"/>
    </xf>
    <xf numFmtId="0" fontId="18" fillId="0" borderId="9" xfId="0" applyFont="1" applyBorder="1" applyAlignment="1">
      <alignment horizontal="left" vertical="top" wrapText="1"/>
    </xf>
    <xf numFmtId="0" fontId="12" fillId="0" borderId="4" xfId="0" applyFont="1" applyBorder="1" applyAlignment="1">
      <alignment vertical="top" wrapText="1"/>
    </xf>
    <xf numFmtId="0" fontId="15" fillId="0" borderId="9" xfId="0" applyFont="1" applyBorder="1" applyAlignment="1">
      <alignment horizontal="left" vertical="center" wrapText="1"/>
    </xf>
    <xf numFmtId="0" fontId="12" fillId="0" borderId="4" xfId="0" applyFont="1" applyBorder="1" applyAlignment="1">
      <alignment horizontal="left" vertical="center" wrapText="1"/>
    </xf>
    <xf numFmtId="0" fontId="13" fillId="0" borderId="5" xfId="0" applyFont="1" applyBorder="1" applyAlignment="1">
      <alignment horizontal="left" vertical="top" wrapText="1"/>
    </xf>
    <xf numFmtId="0" fontId="15" fillId="0" borderId="7" xfId="0" applyFont="1" applyBorder="1" applyAlignment="1">
      <alignment horizontal="left" vertical="center" wrapText="1"/>
    </xf>
    <xf numFmtId="0" fontId="15" fillId="0" borderId="10" xfId="0" applyFont="1" applyBorder="1" applyAlignment="1">
      <alignment horizontal="left" vertical="center" wrapText="1"/>
    </xf>
    <xf numFmtId="49" fontId="13" fillId="2" borderId="20" xfId="0" applyNumberFormat="1" applyFont="1" applyFill="1" applyBorder="1" applyAlignment="1">
      <alignment vertical="top"/>
    </xf>
    <xf numFmtId="0" fontId="70" fillId="0" borderId="0" xfId="0" applyFont="1"/>
    <xf numFmtId="49" fontId="13" fillId="0" borderId="20" xfId="0" applyNumberFormat="1" applyFont="1" applyBorder="1" applyAlignment="1">
      <alignment vertical="top"/>
    </xf>
    <xf numFmtId="0" fontId="13" fillId="2" borderId="1" xfId="0" applyFont="1" applyFill="1" applyBorder="1" applyAlignment="1">
      <alignment horizontal="left" vertical="top" wrapText="1"/>
    </xf>
    <xf numFmtId="0" fontId="15" fillId="2" borderId="7" xfId="0" applyFont="1" applyFill="1" applyBorder="1" applyAlignment="1">
      <alignment horizontal="left" vertical="top" wrapText="1"/>
    </xf>
    <xf numFmtId="0" fontId="12" fillId="0" borderId="4" xfId="0" applyFont="1" applyBorder="1" applyAlignment="1">
      <alignment horizontal="right"/>
    </xf>
    <xf numFmtId="0" fontId="12" fillId="0" borderId="5" xfId="0" applyFont="1" applyBorder="1"/>
    <xf numFmtId="0" fontId="12" fillId="0" borderId="0" xfId="0" applyFont="1" applyAlignment="1">
      <alignment horizontal="right"/>
    </xf>
    <xf numFmtId="0" fontId="15" fillId="0" borderId="0" xfId="0" applyFont="1" applyAlignment="1">
      <alignment horizontal="center"/>
    </xf>
    <xf numFmtId="0" fontId="15" fillId="2" borderId="0" xfId="0" applyFont="1" applyFill="1" applyAlignment="1">
      <alignment horizontal="center"/>
    </xf>
    <xf numFmtId="0" fontId="12" fillId="0" borderId="7" xfId="0" applyFont="1" applyBorder="1" applyAlignment="1">
      <alignment vertical="center" wrapText="1"/>
    </xf>
    <xf numFmtId="0" fontId="31" fillId="0" borderId="0" xfId="0" applyFont="1" applyAlignment="1">
      <alignment horizontal="right" vertical="top"/>
    </xf>
    <xf numFmtId="49" fontId="31" fillId="0" borderId="0" xfId="0" applyNumberFormat="1" applyFont="1" applyAlignment="1">
      <alignment horizontal="right" vertical="top"/>
    </xf>
    <xf numFmtId="0" fontId="15" fillId="2" borderId="10" xfId="0" applyFont="1" applyFill="1" applyBorder="1" applyAlignment="1">
      <alignment horizontal="left" vertical="top" wrapText="1"/>
    </xf>
    <xf numFmtId="0" fontId="15" fillId="2" borderId="21" xfId="0" applyFont="1" applyFill="1" applyBorder="1" applyAlignment="1">
      <alignment horizontal="left" vertical="top" wrapText="1"/>
    </xf>
    <xf numFmtId="0" fontId="18" fillId="2" borderId="21" xfId="0" applyFont="1" applyFill="1" applyBorder="1" applyAlignment="1">
      <alignment horizontal="left" vertical="top" wrapText="1"/>
    </xf>
    <xf numFmtId="0" fontId="18" fillId="2" borderId="1" xfId="0" applyFont="1" applyFill="1" applyBorder="1" applyAlignment="1">
      <alignment horizontal="left" vertical="top" wrapText="1"/>
    </xf>
    <xf numFmtId="0" fontId="12" fillId="2" borderId="6" xfId="0" applyFont="1" applyFill="1" applyBorder="1" applyAlignment="1">
      <alignment horizontal="center" vertical="top"/>
    </xf>
    <xf numFmtId="0" fontId="18" fillId="2" borderId="0" xfId="0" applyFont="1" applyFill="1" applyAlignment="1">
      <alignment horizontal="left" vertical="top" wrapText="1"/>
    </xf>
    <xf numFmtId="0" fontId="18" fillId="2" borderId="0" xfId="1" applyFont="1" applyFill="1" applyBorder="1" applyAlignment="1">
      <alignment horizontal="left" vertical="top" wrapText="1"/>
    </xf>
    <xf numFmtId="0" fontId="18" fillId="2" borderId="7" xfId="1" applyFont="1" applyFill="1" applyBorder="1" applyAlignment="1">
      <alignment horizontal="left" vertical="top" wrapText="1"/>
    </xf>
    <xf numFmtId="0" fontId="12" fillId="2" borderId="8" xfId="0" applyFont="1" applyFill="1" applyBorder="1" applyAlignment="1">
      <alignment horizontal="center" vertical="top"/>
    </xf>
    <xf numFmtId="0" fontId="18" fillId="2" borderId="9" xfId="0" applyFont="1" applyFill="1" applyBorder="1" applyAlignment="1">
      <alignment horizontal="left" vertical="top" wrapText="1"/>
    </xf>
    <xf numFmtId="0" fontId="0" fillId="2" borderId="0" xfId="0" applyFill="1" applyAlignment="1">
      <alignment wrapText="1"/>
    </xf>
    <xf numFmtId="0" fontId="12" fillId="0" borderId="0" xfId="0" applyFont="1" applyAlignment="1">
      <alignment vertical="top"/>
    </xf>
    <xf numFmtId="0" fontId="15" fillId="2" borderId="9" xfId="0" applyFont="1" applyFill="1" applyBorder="1" applyAlignment="1">
      <alignment horizontal="left" vertical="center" wrapText="1"/>
    </xf>
    <xf numFmtId="0" fontId="12" fillId="0" borderId="0" xfId="0" applyFont="1" applyAlignment="1">
      <alignment horizontal="left" vertical="top" wrapText="1"/>
    </xf>
    <xf numFmtId="0" fontId="16" fillId="2" borderId="7" xfId="0" applyFont="1" applyFill="1" applyBorder="1" applyAlignment="1">
      <alignment horizontal="left" vertical="top" wrapText="1"/>
    </xf>
    <xf numFmtId="0" fontId="18" fillId="0" borderId="0" xfId="0" applyFont="1" applyAlignment="1">
      <alignment horizontal="left" vertical="top" wrapText="1"/>
    </xf>
    <xf numFmtId="0" fontId="69" fillId="0" borderId="7" xfId="0" applyFont="1" applyBorder="1"/>
    <xf numFmtId="0" fontId="15" fillId="0" borderId="0" xfId="0" applyFont="1" applyAlignment="1">
      <alignment horizontal="justify" vertical="center"/>
    </xf>
    <xf numFmtId="0" fontId="12" fillId="0" borderId="0" xfId="0" applyFont="1" applyAlignment="1">
      <alignment vertical="center"/>
    </xf>
    <xf numFmtId="0" fontId="15" fillId="0" borderId="0" xfId="0" applyFont="1" applyAlignment="1">
      <alignment horizontal="left" vertical="center" wrapText="1"/>
    </xf>
    <xf numFmtId="0" fontId="12" fillId="0" borderId="0" xfId="0" applyFont="1" applyAlignment="1">
      <alignment horizontal="left" vertical="center" wrapText="1"/>
    </xf>
    <xf numFmtId="0" fontId="13" fillId="0" borderId="6" xfId="0" applyFont="1" applyBorder="1" applyAlignment="1">
      <alignment horizontal="center" vertical="top"/>
    </xf>
    <xf numFmtId="0" fontId="18" fillId="0" borderId="0" xfId="0" applyFont="1" applyAlignment="1">
      <alignment horizontal="left" vertical="center" wrapText="1"/>
    </xf>
    <xf numFmtId="0" fontId="18" fillId="0" borderId="7" xfId="0" applyFont="1" applyBorder="1" applyAlignment="1">
      <alignment horizontal="left" vertical="top" wrapText="1"/>
    </xf>
    <xf numFmtId="0" fontId="70" fillId="0" borderId="0" xfId="0" applyFont="1" applyAlignment="1">
      <alignment wrapText="1"/>
    </xf>
    <xf numFmtId="0" fontId="13" fillId="2" borderId="6" xfId="0" applyFont="1" applyFill="1" applyBorder="1" applyAlignment="1">
      <alignment horizontal="center" vertical="top"/>
    </xf>
    <xf numFmtId="0" fontId="18" fillId="2" borderId="0" xfId="0" applyFont="1" applyFill="1" applyAlignment="1">
      <alignment horizontal="left" vertical="center" wrapText="1"/>
    </xf>
    <xf numFmtId="0" fontId="18" fillId="2" borderId="7" xfId="0" applyFont="1" applyFill="1" applyBorder="1" applyAlignment="1">
      <alignment horizontal="left" vertical="center" wrapText="1"/>
    </xf>
    <xf numFmtId="0" fontId="70" fillId="2" borderId="0" xfId="0" applyFont="1" applyFill="1" applyAlignment="1">
      <alignment wrapText="1"/>
    </xf>
    <xf numFmtId="0" fontId="70" fillId="2" borderId="0" xfId="0" applyFont="1" applyFill="1"/>
    <xf numFmtId="0" fontId="13" fillId="2" borderId="8" xfId="0" applyFont="1" applyFill="1" applyBorder="1" applyAlignment="1">
      <alignment horizontal="center" vertical="top"/>
    </xf>
    <xf numFmtId="0" fontId="18" fillId="2" borderId="9" xfId="0" applyFont="1" applyFill="1" applyBorder="1" applyAlignment="1">
      <alignment horizontal="left" vertical="center" wrapText="1"/>
    </xf>
    <xf numFmtId="0" fontId="9" fillId="2" borderId="0" xfId="0" applyFont="1" applyFill="1" applyAlignment="1">
      <alignment horizontal="right" vertical="center" wrapText="1"/>
    </xf>
    <xf numFmtId="0" fontId="71" fillId="0" borderId="45" xfId="0" applyFont="1" applyBorder="1" applyAlignment="1">
      <alignment horizontal="justify" vertical="center" wrapText="1"/>
    </xf>
    <xf numFmtId="0" fontId="71" fillId="0" borderId="46" xfId="0" applyFont="1" applyBorder="1" applyAlignment="1">
      <alignment horizontal="justify" vertical="center" wrapText="1"/>
    </xf>
    <xf numFmtId="0" fontId="71" fillId="0" borderId="64" xfId="0" applyFont="1" applyBorder="1" applyAlignment="1">
      <alignment horizontal="justify" vertical="center" wrapText="1"/>
    </xf>
    <xf numFmtId="0" fontId="74" fillId="2" borderId="7" xfId="0" applyFont="1" applyFill="1" applyBorder="1" applyAlignment="1">
      <alignment vertical="top" wrapText="1"/>
    </xf>
    <xf numFmtId="0" fontId="0" fillId="2" borderId="65" xfId="0" applyFill="1" applyBorder="1"/>
    <xf numFmtId="0" fontId="9" fillId="2" borderId="6" xfId="0" applyFont="1" applyFill="1" applyBorder="1" applyAlignment="1">
      <alignment horizontal="justify" vertical="center" wrapText="1"/>
    </xf>
    <xf numFmtId="0" fontId="72" fillId="2" borderId="6" xfId="0" applyFont="1" applyFill="1" applyBorder="1" applyAlignment="1">
      <alignment horizontal="justify" vertical="center" wrapText="1"/>
    </xf>
    <xf numFmtId="0" fontId="9" fillId="2" borderId="8" xfId="0" applyFont="1" applyFill="1" applyBorder="1" applyAlignment="1">
      <alignment horizontal="left" vertical="center" wrapText="1"/>
    </xf>
    <xf numFmtId="0" fontId="74" fillId="2" borderId="10" xfId="0" applyFont="1" applyFill="1" applyBorder="1" applyAlignment="1">
      <alignment vertical="top" wrapText="1"/>
    </xf>
    <xf numFmtId="0" fontId="0" fillId="2" borderId="16" xfId="0" applyFill="1" applyBorder="1"/>
    <xf numFmtId="0" fontId="71" fillId="2" borderId="0" xfId="0" applyFont="1" applyFill="1" applyAlignment="1">
      <alignment horizontal="justify" vertical="center" wrapText="1"/>
    </xf>
    <xf numFmtId="0" fontId="13" fillId="0" borderId="10" xfId="0" applyFont="1" applyBorder="1" applyAlignment="1">
      <alignment horizontal="left" vertical="top"/>
    </xf>
    <xf numFmtId="0" fontId="15" fillId="0" borderId="1" xfId="0" applyFont="1" applyBorder="1" applyAlignment="1">
      <alignment horizontal="left" vertical="top" wrapText="1"/>
    </xf>
    <xf numFmtId="0" fontId="13" fillId="0" borderId="1" xfId="0" applyFont="1" applyBorder="1" applyAlignment="1">
      <alignment horizontal="left" vertical="top" wrapText="1"/>
    </xf>
    <xf numFmtId="0" fontId="13" fillId="0" borderId="21" xfId="0" applyFont="1" applyBorder="1" applyAlignment="1">
      <alignment horizontal="left" vertical="top" wrapText="1"/>
    </xf>
    <xf numFmtId="49" fontId="13" fillId="2" borderId="22" xfId="0" applyNumberFormat="1" applyFont="1" applyFill="1" applyBorder="1" applyAlignment="1">
      <alignment vertical="top"/>
    </xf>
    <xf numFmtId="0" fontId="18" fillId="2" borderId="23" xfId="0" applyFont="1" applyFill="1" applyBorder="1" applyAlignment="1">
      <alignment horizontal="left" vertical="top" wrapText="1"/>
    </xf>
    <xf numFmtId="49" fontId="13" fillId="2" borderId="53" xfId="0" applyNumberFormat="1" applyFont="1" applyFill="1" applyBorder="1" applyAlignment="1">
      <alignment vertical="top"/>
    </xf>
    <xf numFmtId="0" fontId="18" fillId="2" borderId="55" xfId="0" applyFont="1" applyFill="1" applyBorder="1" applyAlignment="1">
      <alignment horizontal="left" vertical="top" wrapText="1"/>
    </xf>
    <xf numFmtId="0" fontId="18" fillId="2" borderId="11" xfId="0" applyFont="1" applyFill="1" applyBorder="1" applyAlignment="1">
      <alignment horizontal="left" vertical="top" wrapText="1"/>
    </xf>
    <xf numFmtId="0" fontId="18" fillId="2" borderId="15" xfId="0" applyFont="1" applyFill="1" applyBorder="1" applyAlignment="1">
      <alignment horizontal="left" vertical="top" wrapText="1"/>
    </xf>
    <xf numFmtId="0" fontId="2" fillId="2" borderId="1" xfId="6" applyFill="1" applyBorder="1" applyAlignment="1">
      <alignment horizontal="center" vertical="center"/>
    </xf>
    <xf numFmtId="0" fontId="71" fillId="0" borderId="1" xfId="0" applyFont="1" applyBorder="1" applyAlignment="1">
      <alignment horizontal="center" vertical="center" wrapText="1"/>
    </xf>
    <xf numFmtId="0" fontId="51" fillId="2" borderId="64" xfId="6" applyFont="1" applyFill="1" applyBorder="1" applyAlignment="1">
      <alignment horizontal="center" vertical="center"/>
    </xf>
    <xf numFmtId="0" fontId="51" fillId="2" borderId="5" xfId="6" applyFont="1" applyFill="1" applyBorder="1" applyAlignment="1">
      <alignment horizontal="center" vertical="center"/>
    </xf>
    <xf numFmtId="0" fontId="2" fillId="0" borderId="0" xfId="6"/>
    <xf numFmtId="0" fontId="51" fillId="0" borderId="45" xfId="6" applyFont="1" applyBorder="1" applyAlignment="1">
      <alignment vertical="center"/>
    </xf>
    <xf numFmtId="0" fontId="51" fillId="0" borderId="52" xfId="6" applyFont="1" applyBorder="1" applyAlignment="1">
      <alignment vertical="center"/>
    </xf>
    <xf numFmtId="0" fontId="54" fillId="0" borderId="45" xfId="6" applyFont="1" applyBorder="1" applyAlignment="1">
      <alignment vertical="center"/>
    </xf>
    <xf numFmtId="0" fontId="54" fillId="0" borderId="52" xfId="6" applyFont="1" applyBorder="1" applyAlignment="1">
      <alignment vertical="center"/>
    </xf>
    <xf numFmtId="0" fontId="75" fillId="0" borderId="65" xfId="6" applyFont="1" applyBorder="1" applyAlignment="1">
      <alignment vertical="center"/>
    </xf>
    <xf numFmtId="0" fontId="76" fillId="0" borderId="52" xfId="6" applyFont="1" applyBorder="1" applyAlignment="1">
      <alignment vertical="center"/>
    </xf>
    <xf numFmtId="0" fontId="76" fillId="0" borderId="45" xfId="6" applyFont="1" applyBorder="1" applyAlignment="1">
      <alignment vertical="center"/>
    </xf>
    <xf numFmtId="0" fontId="75" fillId="0" borderId="65" xfId="6" applyFont="1" applyBorder="1"/>
    <xf numFmtId="0" fontId="54" fillId="2" borderId="45" xfId="6" applyFont="1" applyFill="1" applyBorder="1" applyAlignment="1">
      <alignment vertical="center"/>
    </xf>
    <xf numFmtId="0" fontId="54" fillId="0" borderId="46" xfId="6" applyFont="1" applyBorder="1" applyAlignment="1">
      <alignment vertical="center"/>
    </xf>
    <xf numFmtId="0" fontId="54" fillId="0" borderId="66" xfId="6" applyFont="1" applyBorder="1" applyAlignment="1">
      <alignment vertical="center"/>
    </xf>
    <xf numFmtId="4" fontId="67" fillId="0" borderId="14" xfId="0" applyNumberFormat="1" applyFont="1" applyBorder="1" applyAlignment="1">
      <alignment horizontal="center" vertical="center" wrapText="1"/>
    </xf>
    <xf numFmtId="4" fontId="67" fillId="0" borderId="36" xfId="0" applyNumberFormat="1" applyFont="1" applyBorder="1" applyAlignment="1">
      <alignment horizontal="center" vertical="center" wrapText="1"/>
    </xf>
    <xf numFmtId="0" fontId="54" fillId="0" borderId="39" xfId="0" applyFont="1" applyBorder="1" applyAlignment="1">
      <alignment horizontal="center" vertical="center" wrapText="1"/>
    </xf>
    <xf numFmtId="49" fontId="76" fillId="0" borderId="30" xfId="0" applyNumberFormat="1" applyFont="1" applyBorder="1" applyAlignment="1">
      <alignment horizontal="center" vertical="center"/>
    </xf>
    <xf numFmtId="4" fontId="76" fillId="2" borderId="40" xfId="0" applyNumberFormat="1" applyFont="1" applyFill="1" applyBorder="1" applyAlignment="1">
      <alignment horizontal="center" vertical="center"/>
    </xf>
    <xf numFmtId="4" fontId="76" fillId="2" borderId="16" xfId="0" applyNumberFormat="1" applyFont="1" applyFill="1" applyBorder="1" applyAlignment="1">
      <alignment horizontal="center" vertical="center"/>
    </xf>
    <xf numFmtId="166" fontId="2" fillId="0" borderId="0" xfId="0" applyNumberFormat="1" applyFont="1" applyAlignment="1">
      <alignment horizontal="center" vertical="center"/>
    </xf>
    <xf numFmtId="0" fontId="2" fillId="0" borderId="1" xfId="0" applyFont="1" applyBorder="1" applyAlignment="1">
      <alignment horizontal="center" vertical="center"/>
    </xf>
    <xf numFmtId="0" fontId="58" fillId="0" borderId="22" xfId="0" applyFont="1" applyBorder="1" applyAlignment="1">
      <alignment horizontal="center" vertical="center" wrapText="1"/>
    </xf>
    <xf numFmtId="0" fontId="59" fillId="0" borderId="30" xfId="0" quotePrefix="1" applyFont="1" applyBorder="1" applyAlignment="1">
      <alignment horizontal="center" vertical="center" wrapText="1"/>
    </xf>
    <xf numFmtId="0" fontId="47" fillId="0" borderId="67" xfId="0" applyFont="1" applyBorder="1" applyAlignment="1">
      <alignment horizontal="center" vertical="center" wrapText="1"/>
    </xf>
    <xf numFmtId="0" fontId="47" fillId="0" borderId="68" xfId="0" applyFont="1" applyBorder="1" applyAlignment="1">
      <alignment horizontal="center" vertical="center" wrapText="1"/>
    </xf>
    <xf numFmtId="0" fontId="47" fillId="0" borderId="41" xfId="0" applyFont="1" applyBorder="1" applyAlignment="1">
      <alignment horizontal="center" vertical="center" wrapText="1"/>
    </xf>
    <xf numFmtId="0" fontId="47" fillId="0" borderId="69" xfId="0" applyFont="1" applyBorder="1" applyAlignment="1">
      <alignment horizontal="center" vertical="center" wrapText="1"/>
    </xf>
    <xf numFmtId="0" fontId="51" fillId="0" borderId="70" xfId="0" applyFont="1" applyBorder="1" applyAlignment="1">
      <alignment horizontal="center" vertical="center" wrapText="1"/>
    </xf>
    <xf numFmtId="0" fontId="51" fillId="0" borderId="61" xfId="6" applyFont="1" applyBorder="1" applyAlignment="1">
      <alignment horizontal="center" vertical="center" wrapText="1"/>
    </xf>
    <xf numFmtId="166" fontId="2" fillId="0" borderId="37" xfId="0" applyNumberFormat="1" applyFont="1" applyBorder="1" applyAlignment="1">
      <alignment horizontal="center" vertical="center"/>
    </xf>
    <xf numFmtId="0" fontId="57" fillId="0" borderId="1" xfId="0" applyFont="1" applyBorder="1" applyAlignment="1">
      <alignment horizontal="center" vertical="center" wrapText="1"/>
    </xf>
    <xf numFmtId="0" fontId="18" fillId="0" borderId="5" xfId="0" applyFont="1" applyBorder="1" applyAlignment="1">
      <alignment horizontal="left" vertical="top" wrapText="1"/>
    </xf>
    <xf numFmtId="0" fontId="33" fillId="0" borderId="0" xfId="1" applyFont="1" applyBorder="1" applyAlignment="1">
      <alignment horizontal="center" vertical="top"/>
    </xf>
    <xf numFmtId="0" fontId="31" fillId="0" borderId="7" xfId="0" applyFont="1" applyBorder="1" applyAlignment="1">
      <alignment horizontal="center" vertical="top"/>
    </xf>
    <xf numFmtId="0" fontId="18" fillId="0" borderId="0" xfId="0" applyFont="1" applyAlignment="1">
      <alignment horizontal="center"/>
    </xf>
    <xf numFmtId="0" fontId="18" fillId="0" borderId="7" xfId="0" applyFont="1" applyBorder="1" applyAlignment="1">
      <alignment horizontal="center"/>
    </xf>
    <xf numFmtId="0" fontId="15" fillId="0" borderId="0" xfId="0" applyFont="1" applyAlignment="1">
      <alignment horizontal="center"/>
    </xf>
    <xf numFmtId="0" fontId="15" fillId="0" borderId="7" xfId="0" applyFont="1" applyBorder="1" applyAlignment="1">
      <alignment horizontal="center"/>
    </xf>
    <xf numFmtId="0" fontId="18" fillId="2" borderId="0" xfId="0" applyFont="1" applyFill="1" applyAlignment="1">
      <alignment horizontal="center"/>
    </xf>
    <xf numFmtId="0" fontId="18" fillId="2" borderId="7" xfId="0" applyFont="1" applyFill="1" applyBorder="1" applyAlignment="1">
      <alignment horizontal="center"/>
    </xf>
    <xf numFmtId="0" fontId="32" fillId="0" borderId="0" xfId="0" applyFont="1" applyAlignment="1">
      <alignment horizontal="center" vertical="top"/>
    </xf>
    <xf numFmtId="0" fontId="32" fillId="0" borderId="7" xfId="0" applyFont="1" applyBorder="1" applyAlignment="1">
      <alignment horizontal="center" vertical="top"/>
    </xf>
    <xf numFmtId="0" fontId="35" fillId="2" borderId="0" xfId="1" applyFont="1" applyFill="1" applyBorder="1" applyAlignment="1">
      <alignment horizontal="center" vertical="top" wrapText="1"/>
    </xf>
    <xf numFmtId="0" fontId="35" fillId="2" borderId="7" xfId="1" applyFont="1" applyFill="1" applyBorder="1" applyAlignment="1">
      <alignment horizontal="center" vertical="top" wrapText="1"/>
    </xf>
    <xf numFmtId="0" fontId="30" fillId="2" borderId="0" xfId="1" applyFont="1" applyFill="1" applyBorder="1" applyAlignment="1">
      <alignment horizontal="left" vertical="top"/>
    </xf>
    <xf numFmtId="0" fontId="30" fillId="2" borderId="7" xfId="1" applyFont="1" applyFill="1" applyBorder="1" applyAlignment="1">
      <alignment horizontal="left" vertical="top"/>
    </xf>
    <xf numFmtId="0" fontId="30" fillId="2" borderId="0" xfId="1" applyFont="1" applyFill="1" applyBorder="1" applyAlignment="1">
      <alignment horizontal="left" vertical="top" wrapText="1"/>
    </xf>
    <xf numFmtId="0" fontId="30" fillId="2" borderId="7" xfId="1" applyFont="1" applyFill="1" applyBorder="1" applyAlignment="1">
      <alignment horizontal="left" vertical="top" wrapText="1"/>
    </xf>
    <xf numFmtId="0" fontId="29" fillId="2" borderId="0" xfId="1" applyFont="1" applyFill="1" applyBorder="1" applyAlignment="1">
      <alignment horizontal="left" vertical="top" wrapText="1"/>
    </xf>
    <xf numFmtId="0" fontId="29" fillId="2" borderId="7" xfId="1" applyFont="1" applyFill="1" applyBorder="1" applyAlignment="1">
      <alignment horizontal="left" vertical="top" wrapText="1"/>
    </xf>
    <xf numFmtId="0" fontId="29" fillId="2" borderId="0" xfId="1" applyFont="1" applyFill="1" applyBorder="1" applyAlignment="1">
      <alignment horizontal="left" vertical="top"/>
    </xf>
    <xf numFmtId="0" fontId="29" fillId="2" borderId="7" xfId="1" applyFont="1" applyFill="1" applyBorder="1" applyAlignment="1">
      <alignment horizontal="left" vertical="top"/>
    </xf>
    <xf numFmtId="0" fontId="29" fillId="0" borderId="0" xfId="1" applyFont="1" applyBorder="1" applyAlignment="1">
      <alignment horizontal="center" vertical="top"/>
    </xf>
    <xf numFmtId="0" fontId="29" fillId="0" borderId="7" xfId="1" applyFont="1" applyBorder="1" applyAlignment="1">
      <alignment horizontal="center" vertical="top"/>
    </xf>
    <xf numFmtId="0" fontId="29" fillId="0" borderId="0" xfId="1" applyFont="1" applyBorder="1" applyAlignment="1">
      <alignment horizontal="center" vertical="top" wrapText="1"/>
    </xf>
    <xf numFmtId="0" fontId="29" fillId="0" borderId="7" xfId="1" applyFont="1" applyBorder="1" applyAlignment="1">
      <alignment horizontal="center" vertical="top" wrapText="1"/>
    </xf>
    <xf numFmtId="14" fontId="18" fillId="0" borderId="0" xfId="0" applyNumberFormat="1" applyFont="1" applyAlignment="1">
      <alignment horizontal="center" vertical="top" wrapText="1"/>
    </xf>
    <xf numFmtId="0" fontId="18" fillId="0" borderId="7" xfId="0" applyFont="1" applyBorder="1" applyAlignment="1">
      <alignment horizontal="center" vertical="top" wrapText="1"/>
    </xf>
    <xf numFmtId="0" fontId="46" fillId="2" borderId="0" xfId="0" applyFont="1" applyFill="1" applyAlignment="1">
      <alignment horizontal="center" vertical="center" wrapText="1"/>
    </xf>
    <xf numFmtId="0" fontId="11" fillId="8" borderId="42" xfId="0" applyFont="1" applyFill="1" applyBorder="1" applyAlignment="1">
      <alignment horizontal="center" vertical="center"/>
    </xf>
    <xf numFmtId="0" fontId="11" fillId="8" borderId="43" xfId="0" applyFont="1" applyFill="1" applyBorder="1" applyAlignment="1">
      <alignment horizontal="center" vertical="center"/>
    </xf>
    <xf numFmtId="0" fontId="11" fillId="8" borderId="44" xfId="0" applyFont="1" applyFill="1" applyBorder="1" applyAlignment="1">
      <alignment horizontal="center" vertical="center"/>
    </xf>
    <xf numFmtId="0" fontId="59" fillId="0" borderId="31" xfId="0" quotePrefix="1" applyFont="1" applyBorder="1" applyAlignment="1">
      <alignment horizontal="left" vertical="top" wrapText="1"/>
    </xf>
    <xf numFmtId="0" fontId="59" fillId="0" borderId="31" xfId="0" quotePrefix="1" applyFont="1" applyBorder="1" applyAlignment="1">
      <alignment vertical="top" wrapText="1"/>
    </xf>
    <xf numFmtId="0" fontId="59" fillId="0" borderId="32" xfId="0" quotePrefix="1" applyFont="1" applyBorder="1" applyAlignment="1">
      <alignment vertical="top" wrapText="1"/>
    </xf>
    <xf numFmtId="0" fontId="58" fillId="0" borderId="15" xfId="0" applyFont="1" applyBorder="1" applyAlignment="1">
      <alignment horizontal="left" vertical="top" wrapText="1"/>
    </xf>
    <xf numFmtId="0" fontId="58" fillId="0" borderId="15" xfId="0" applyFont="1" applyBorder="1" applyAlignment="1">
      <alignment vertical="top" wrapText="1"/>
    </xf>
    <xf numFmtId="0" fontId="58" fillId="0" borderId="23" xfId="0" applyFont="1" applyBorder="1" applyAlignment="1">
      <alignment vertical="top" wrapText="1"/>
    </xf>
    <xf numFmtId="0" fontId="47" fillId="0" borderId="60" xfId="0" applyFont="1" applyBorder="1" applyAlignment="1">
      <alignment horizontal="left" vertical="top" wrapText="1"/>
    </xf>
    <xf numFmtId="0" fontId="60" fillId="0" borderId="37" xfId="0" applyFont="1" applyBorder="1" applyAlignment="1">
      <alignment horizontal="left" vertical="top" wrapText="1"/>
    </xf>
    <xf numFmtId="0" fontId="47" fillId="0" borderId="37" xfId="0" applyFont="1" applyBorder="1" applyAlignment="1">
      <alignment horizontal="left" vertical="top" wrapText="1"/>
    </xf>
    <xf numFmtId="0" fontId="60" fillId="0" borderId="37" xfId="0" applyFont="1" applyBorder="1"/>
    <xf numFmtId="0" fontId="60" fillId="0" borderId="61" xfId="0" applyFont="1" applyBorder="1"/>
    <xf numFmtId="0" fontId="2" fillId="2" borderId="0" xfId="0" applyFont="1" applyFill="1" applyAlignment="1">
      <alignment horizontal="right"/>
    </xf>
    <xf numFmtId="4" fontId="2" fillId="0" borderId="13" xfId="0" applyNumberFormat="1" applyFont="1" applyBorder="1" applyAlignment="1" applyProtection="1">
      <alignment horizontal="center" vertical="center"/>
      <protection locked="0"/>
    </xf>
    <xf numFmtId="4" fontId="2" fillId="0" borderId="33" xfId="0" applyNumberFormat="1" applyFont="1" applyBorder="1" applyAlignment="1" applyProtection="1">
      <alignment horizontal="center" vertical="center"/>
      <protection locked="0"/>
    </xf>
    <xf numFmtId="4" fontId="2" fillId="0" borderId="12" xfId="0" applyNumberFormat="1" applyFont="1" applyBorder="1" applyAlignment="1" applyProtection="1">
      <alignment horizontal="center" vertical="center"/>
      <protection locked="0"/>
    </xf>
    <xf numFmtId="4" fontId="2" fillId="0" borderId="34" xfId="0" applyNumberFormat="1" applyFont="1" applyBorder="1" applyAlignment="1" applyProtection="1">
      <alignment horizontal="center" vertical="center"/>
      <protection locked="0"/>
    </xf>
    <xf numFmtId="4" fontId="2" fillId="0" borderId="18" xfId="0" applyNumberFormat="1" applyFont="1" applyBorder="1" applyAlignment="1" applyProtection="1">
      <alignment horizontal="center" vertical="center"/>
      <protection locked="0"/>
    </xf>
    <xf numFmtId="4" fontId="2" fillId="0" borderId="24" xfId="0" applyNumberFormat="1" applyFont="1" applyBorder="1" applyAlignment="1" applyProtection="1">
      <alignment horizontal="center" vertical="center"/>
      <protection locked="0"/>
    </xf>
    <xf numFmtId="0" fontId="44" fillId="2" borderId="0" xfId="0" applyFont="1" applyFill="1" applyAlignment="1">
      <alignment horizontal="right"/>
    </xf>
    <xf numFmtId="0" fontId="58" fillId="0" borderId="57" xfId="0" applyFont="1" applyBorder="1" applyAlignment="1">
      <alignment horizontal="left" vertical="top" wrapText="1"/>
    </xf>
    <xf numFmtId="0" fontId="58" fillId="0" borderId="58" xfId="0" applyFont="1" applyBorder="1" applyAlignment="1">
      <alignment horizontal="left" vertical="top" wrapText="1"/>
    </xf>
    <xf numFmtId="0" fontId="58" fillId="0" borderId="59" xfId="0" applyFont="1" applyBorder="1" applyAlignment="1">
      <alignment horizontal="left" vertical="top" wrapText="1"/>
    </xf>
    <xf numFmtId="0" fontId="0" fillId="0" borderId="15" xfId="0" applyBorder="1" applyAlignment="1">
      <alignment horizontal="left"/>
    </xf>
    <xf numFmtId="0" fontId="0" fillId="0" borderId="23" xfId="0" applyBorder="1" applyAlignment="1">
      <alignment horizontal="left"/>
    </xf>
    <xf numFmtId="0" fontId="57" fillId="0" borderId="51" xfId="0" applyFont="1" applyBorder="1" applyAlignment="1">
      <alignment horizontal="left" vertical="top" wrapText="1"/>
    </xf>
    <xf numFmtId="0" fontId="57" fillId="0" borderId="2" xfId="0" applyFont="1" applyBorder="1" applyAlignment="1">
      <alignment horizontal="left" vertical="top" wrapText="1"/>
    </xf>
    <xf numFmtId="0" fontId="57" fillId="0" borderId="19" xfId="0" applyFont="1" applyBorder="1" applyAlignment="1">
      <alignment horizontal="left" vertical="top" wrapText="1"/>
    </xf>
    <xf numFmtId="0" fontId="57" fillId="0" borderId="1" xfId="0" applyFont="1" applyBorder="1" applyAlignment="1">
      <alignment horizontal="left" vertical="top" wrapText="1"/>
    </xf>
    <xf numFmtId="0" fontId="57" fillId="0" borderId="1" xfId="0" applyFont="1" applyBorder="1" applyAlignment="1">
      <alignment horizontal="left" vertical="top"/>
    </xf>
    <xf numFmtId="0" fontId="57" fillId="0" borderId="21" xfId="0" applyFont="1" applyBorder="1" applyAlignment="1">
      <alignment horizontal="left" vertical="top"/>
    </xf>
    <xf numFmtId="0" fontId="57" fillId="0" borderId="54" xfId="0" applyFont="1" applyBorder="1" applyAlignment="1">
      <alignment horizontal="left" vertical="top" wrapText="1"/>
    </xf>
    <xf numFmtId="0" fontId="57" fillId="0" borderId="18" xfId="0" applyFont="1" applyBorder="1" applyAlignment="1">
      <alignment horizontal="left" vertical="top" wrapText="1"/>
    </xf>
    <xf numFmtId="0" fontId="57" fillId="0" borderId="33" xfId="0" applyFont="1" applyBorder="1" applyAlignment="1">
      <alignment horizontal="left" vertical="top" wrapText="1"/>
    </xf>
    <xf numFmtId="0" fontId="57" fillId="0" borderId="11" xfId="0" applyFont="1" applyBorder="1" applyAlignment="1">
      <alignment horizontal="left" vertical="top" wrapText="1"/>
    </xf>
    <xf numFmtId="0" fontId="57" fillId="0" borderId="11" xfId="0" applyFont="1" applyBorder="1" applyAlignment="1">
      <alignment horizontal="left" vertical="top"/>
    </xf>
    <xf numFmtId="0" fontId="57" fillId="0" borderId="55" xfId="0" applyFont="1" applyBorder="1" applyAlignment="1">
      <alignment horizontal="left" vertical="top"/>
    </xf>
    <xf numFmtId="0" fontId="57" fillId="0" borderId="51" xfId="0" quotePrefix="1" applyFont="1" applyBorder="1" applyAlignment="1">
      <alignment horizontal="left" vertical="top" wrapText="1"/>
    </xf>
    <xf numFmtId="0" fontId="57" fillId="0" borderId="2" xfId="0" quotePrefix="1" applyFont="1" applyBorder="1" applyAlignment="1">
      <alignment horizontal="left" vertical="top" wrapText="1"/>
    </xf>
    <xf numFmtId="0" fontId="57" fillId="0" borderId="19" xfId="0" quotePrefix="1" applyFont="1" applyBorder="1" applyAlignment="1">
      <alignment horizontal="left" vertical="top" wrapText="1"/>
    </xf>
    <xf numFmtId="0" fontId="55" fillId="2" borderId="0" xfId="0" applyFont="1" applyFill="1" applyAlignment="1">
      <alignment horizontal="left" vertical="center"/>
    </xf>
    <xf numFmtId="0" fontId="68" fillId="0" borderId="0" xfId="0" applyFont="1" applyAlignment="1">
      <alignment horizontal="left" vertical="center" wrapText="1"/>
    </xf>
    <xf numFmtId="0" fontId="68" fillId="0" borderId="0" xfId="0" applyFont="1" applyAlignment="1">
      <alignment horizontal="left" vertical="center"/>
    </xf>
    <xf numFmtId="0" fontId="2" fillId="2" borderId="0" xfId="0" applyFont="1" applyFill="1" applyAlignment="1">
      <alignment horizontal="center"/>
    </xf>
    <xf numFmtId="0" fontId="0" fillId="2" borderId="0" xfId="0" applyFill="1" applyAlignment="1">
      <alignment horizontal="center"/>
    </xf>
    <xf numFmtId="0" fontId="2" fillId="0" borderId="47" xfId="0" applyFont="1" applyBorder="1" applyAlignment="1">
      <alignment horizontal="center" vertical="center" wrapText="1"/>
    </xf>
    <xf numFmtId="0" fontId="2" fillId="0" borderId="48" xfId="0" applyFont="1" applyBorder="1" applyAlignment="1">
      <alignment horizontal="center" vertical="center" wrapText="1"/>
    </xf>
    <xf numFmtId="9" fontId="2" fillId="0" borderId="39" xfId="0" applyNumberFormat="1" applyFont="1" applyBorder="1" applyAlignment="1">
      <alignment horizontal="left" vertical="center" wrapText="1"/>
    </xf>
    <xf numFmtId="9" fontId="2" fillId="0" borderId="49" xfId="0" applyNumberFormat="1" applyFont="1" applyBorder="1" applyAlignment="1">
      <alignment horizontal="left" vertical="center" wrapText="1"/>
    </xf>
    <xf numFmtId="9" fontId="2" fillId="0" borderId="50" xfId="0" applyNumberFormat="1" applyFont="1" applyBorder="1" applyAlignment="1">
      <alignment horizontal="left" vertical="center" wrapText="1"/>
    </xf>
    <xf numFmtId="0" fontId="2" fillId="0" borderId="51" xfId="0" applyFont="1" applyBorder="1" applyAlignment="1">
      <alignment horizontal="center" vertical="center" wrapText="1"/>
    </xf>
    <xf numFmtId="0" fontId="2" fillId="0" borderId="19" xfId="0" applyFont="1" applyBorder="1" applyAlignment="1">
      <alignment horizontal="center" vertical="center" wrapText="1"/>
    </xf>
    <xf numFmtId="0" fontId="2" fillId="0" borderId="17" xfId="0" applyFont="1" applyBorder="1" applyAlignment="1">
      <alignment horizontal="left" vertical="center" wrapText="1"/>
    </xf>
    <xf numFmtId="0" fontId="2" fillId="0" borderId="2" xfId="0" applyFont="1" applyBorder="1" applyAlignment="1">
      <alignment horizontal="left" vertical="center" wrapText="1"/>
    </xf>
    <xf numFmtId="0" fontId="2" fillId="0" borderId="52" xfId="0" applyFont="1" applyBorder="1" applyAlignment="1">
      <alignment horizontal="left" vertical="center" wrapText="1"/>
    </xf>
    <xf numFmtId="0" fontId="57" fillId="2" borderId="1" xfId="0" applyFont="1" applyFill="1" applyBorder="1" applyAlignment="1">
      <alignment horizontal="left" vertical="top" wrapText="1"/>
    </xf>
    <xf numFmtId="0" fontId="57" fillId="2" borderId="1" xfId="0" applyFont="1" applyFill="1" applyBorder="1" applyAlignment="1">
      <alignment horizontal="left" vertical="top"/>
    </xf>
    <xf numFmtId="0" fontId="57" fillId="2" borderId="21" xfId="0" applyFont="1" applyFill="1" applyBorder="1" applyAlignment="1">
      <alignment horizontal="left" vertical="top"/>
    </xf>
    <xf numFmtId="0" fontId="57" fillId="0" borderId="17" xfId="0" applyFont="1" applyBorder="1" applyAlignment="1">
      <alignment horizontal="left" vertical="top" wrapText="1"/>
    </xf>
    <xf numFmtId="0" fontId="57" fillId="0" borderId="52" xfId="0" applyFont="1" applyBorder="1" applyAlignment="1">
      <alignment horizontal="left" vertical="top" wrapText="1"/>
    </xf>
    <xf numFmtId="0" fontId="0" fillId="2" borderId="0" xfId="0" applyFill="1" applyAlignment="1">
      <alignment horizontal="left" vertical="top"/>
    </xf>
    <xf numFmtId="0" fontId="41" fillId="2" borderId="0" xfId="0" applyFont="1" applyFill="1" applyAlignment="1">
      <alignment horizontal="right" vertical="center"/>
    </xf>
    <xf numFmtId="0" fontId="41" fillId="2" borderId="0" xfId="0" applyFont="1" applyFill="1" applyAlignment="1">
      <alignment horizontal="right"/>
    </xf>
    <xf numFmtId="0" fontId="0" fillId="2" borderId="0" xfId="0" applyFill="1" applyAlignment="1">
      <alignment horizontal="right"/>
    </xf>
    <xf numFmtId="0" fontId="42" fillId="2" borderId="0" xfId="0" applyFont="1" applyFill="1" applyAlignment="1">
      <alignment horizontal="left"/>
    </xf>
    <xf numFmtId="0" fontId="43" fillId="2" borderId="0" xfId="0" applyFont="1" applyFill="1" applyAlignment="1">
      <alignment horizontal="right"/>
    </xf>
    <xf numFmtId="0" fontId="44" fillId="2" borderId="9" xfId="0" applyFont="1" applyFill="1" applyBorder="1" applyAlignment="1">
      <alignment horizontal="left" vertical="center" wrapText="1"/>
    </xf>
    <xf numFmtId="0" fontId="45" fillId="2" borderId="0" xfId="0" applyFont="1" applyFill="1" applyAlignment="1">
      <alignment horizontal="center" vertical="center" wrapText="1"/>
    </xf>
    <xf numFmtId="0" fontId="51" fillId="0" borderId="8" xfId="0" applyFont="1" applyBorder="1" applyAlignment="1">
      <alignment horizontal="center" vertical="center"/>
    </xf>
    <xf numFmtId="0" fontId="51" fillId="0" borderId="9" xfId="0" applyFont="1" applyBorder="1" applyAlignment="1">
      <alignment horizontal="center" vertical="center"/>
    </xf>
    <xf numFmtId="0" fontId="51" fillId="0" borderId="10" xfId="0" applyFont="1" applyBorder="1" applyAlignment="1">
      <alignment horizontal="center" vertical="center"/>
    </xf>
    <xf numFmtId="0" fontId="44" fillId="0" borderId="0" xfId="0" applyFont="1" applyAlignment="1">
      <alignment horizontal="right"/>
    </xf>
    <xf numFmtId="0" fontId="46" fillId="0" borderId="0" xfId="0" applyFont="1" applyAlignment="1">
      <alignment horizontal="center" vertical="center" wrapText="1"/>
    </xf>
    <xf numFmtId="0" fontId="57" fillId="2" borderId="24" xfId="0" quotePrefix="1" applyFont="1" applyFill="1" applyBorder="1" applyAlignment="1">
      <alignment horizontal="left" vertical="top" wrapText="1"/>
    </xf>
    <xf numFmtId="0" fontId="57" fillId="2" borderId="0" xfId="0" applyFont="1" applyFill="1" applyAlignment="1">
      <alignment horizontal="left" vertical="top" wrapText="1"/>
    </xf>
    <xf numFmtId="0" fontId="2" fillId="0" borderId="0" xfId="0" applyFont="1" applyAlignment="1">
      <alignment horizontal="right"/>
    </xf>
    <xf numFmtId="4" fontId="2" fillId="0" borderId="0" xfId="0" applyNumberFormat="1" applyFont="1" applyAlignment="1" applyProtection="1">
      <alignment horizontal="center" vertical="center"/>
      <protection locked="0"/>
    </xf>
    <xf numFmtId="0" fontId="66" fillId="0" borderId="15" xfId="0" applyFont="1" applyBorder="1" applyAlignment="1">
      <alignment horizontal="left" vertical="top" wrapText="1"/>
    </xf>
    <xf numFmtId="0" fontId="66" fillId="0" borderId="15" xfId="0" applyFont="1" applyBorder="1" applyAlignment="1">
      <alignment vertical="top" wrapText="1"/>
    </xf>
    <xf numFmtId="0" fontId="2" fillId="0" borderId="58" xfId="0" applyFont="1" applyBorder="1" applyAlignment="1">
      <alignment horizontal="center" vertical="center" wrapText="1"/>
    </xf>
    <xf numFmtId="0" fontId="64" fillId="9" borderId="47" xfId="0" applyFont="1" applyFill="1" applyBorder="1" applyAlignment="1">
      <alignment horizontal="center" vertical="top" wrapText="1"/>
    </xf>
    <xf numFmtId="0" fontId="64" fillId="9" borderId="49" xfId="0" applyFont="1" applyFill="1" applyBorder="1" applyAlignment="1">
      <alignment horizontal="center" vertical="top" wrapText="1"/>
    </xf>
    <xf numFmtId="0" fontId="64" fillId="9" borderId="50" xfId="0" applyFont="1" applyFill="1" applyBorder="1" applyAlignment="1">
      <alignment horizontal="center" vertical="top" wrapText="1"/>
    </xf>
    <xf numFmtId="0" fontId="57" fillId="0" borderId="17" xfId="0" quotePrefix="1" applyFont="1" applyBorder="1" applyAlignment="1">
      <alignment horizontal="left" vertical="top" wrapText="1"/>
    </xf>
    <xf numFmtId="0" fontId="57" fillId="0" borderId="13" xfId="0" quotePrefix="1" applyFont="1" applyBorder="1" applyAlignment="1">
      <alignment horizontal="left" vertical="top" wrapText="1"/>
    </xf>
    <xf numFmtId="0" fontId="57" fillId="0" borderId="18" xfId="0" quotePrefix="1" applyFont="1" applyBorder="1" applyAlignment="1">
      <alignment horizontal="left" vertical="top" wrapText="1"/>
    </xf>
    <xf numFmtId="0" fontId="57" fillId="0" borderId="33" xfId="0" quotePrefix="1" applyFont="1" applyBorder="1" applyAlignment="1">
      <alignment horizontal="left" vertical="top" wrapText="1"/>
    </xf>
    <xf numFmtId="0" fontId="57" fillId="0" borderId="13" xfId="0" applyFont="1" applyBorder="1" applyAlignment="1">
      <alignment horizontal="left" vertical="top" wrapText="1"/>
    </xf>
    <xf numFmtId="0" fontId="57" fillId="0" borderId="35" xfId="0" quotePrefix="1" applyFont="1" applyBorder="1" applyAlignment="1">
      <alignment horizontal="center" vertical="center" wrapText="1"/>
    </xf>
    <xf numFmtId="0" fontId="57" fillId="0" borderId="56" xfId="0" quotePrefix="1" applyFont="1" applyBorder="1" applyAlignment="1">
      <alignment horizontal="center" vertical="center" wrapText="1"/>
    </xf>
    <xf numFmtId="0" fontId="65" fillId="0" borderId="48" xfId="0" quotePrefix="1" applyFont="1" applyBorder="1" applyAlignment="1">
      <alignment horizontal="center" vertical="center" wrapText="1"/>
    </xf>
    <xf numFmtId="0" fontId="65" fillId="0" borderId="31" xfId="0" quotePrefix="1" applyFont="1" applyBorder="1" applyAlignment="1">
      <alignment horizontal="center" vertical="center" wrapText="1"/>
    </xf>
    <xf numFmtId="0" fontId="65" fillId="0" borderId="31" xfId="0" applyFont="1" applyBorder="1" applyAlignment="1">
      <alignment horizontal="center" vertical="top" wrapText="1"/>
    </xf>
    <xf numFmtId="0" fontId="65" fillId="0" borderId="32" xfId="0" applyFont="1" applyBorder="1" applyAlignment="1">
      <alignment horizontal="center" vertical="top" wrapText="1"/>
    </xf>
    <xf numFmtId="0" fontId="2" fillId="2" borderId="24" xfId="0" applyFont="1" applyFill="1" applyBorder="1" applyAlignment="1">
      <alignment horizontal="center"/>
    </xf>
    <xf numFmtId="0" fontId="62" fillId="0" borderId="8" xfId="0" applyFont="1" applyBorder="1" applyAlignment="1">
      <alignment horizontal="left" vertical="center" wrapText="1"/>
    </xf>
    <xf numFmtId="0" fontId="62" fillId="0" borderId="9" xfId="0" applyFont="1" applyBorder="1" applyAlignment="1">
      <alignment horizontal="left" vertical="center" wrapText="1"/>
    </xf>
    <xf numFmtId="0" fontId="62" fillId="0" borderId="10" xfId="0" applyFont="1" applyBorder="1" applyAlignment="1">
      <alignment horizontal="left" vertical="center" wrapText="1"/>
    </xf>
    <xf numFmtId="0" fontId="2" fillId="0" borderId="42" xfId="0" applyFont="1" applyBorder="1" applyAlignment="1">
      <alignment horizontal="center" vertical="center" wrapText="1"/>
    </xf>
    <xf numFmtId="0" fontId="2" fillId="0" borderId="63" xfId="0" applyFont="1" applyBorder="1" applyAlignment="1">
      <alignment horizontal="center" vertical="center" wrapText="1"/>
    </xf>
    <xf numFmtId="0" fontId="2" fillId="2" borderId="62" xfId="0" applyFont="1" applyFill="1" applyBorder="1" applyAlignment="1">
      <alignment horizontal="left" vertical="center" wrapText="1"/>
    </xf>
    <xf numFmtId="0" fontId="2" fillId="2" borderId="43" xfId="0" applyFont="1" applyFill="1" applyBorder="1" applyAlignment="1">
      <alignment horizontal="left" vertical="center" wrapText="1"/>
    </xf>
    <xf numFmtId="0" fontId="2" fillId="2" borderId="44" xfId="0" applyFont="1" applyFill="1" applyBorder="1" applyAlignment="1">
      <alignment horizontal="left" vertical="center" wrapText="1"/>
    </xf>
    <xf numFmtId="0" fontId="41" fillId="2" borderId="0" xfId="0" applyFont="1" applyFill="1" applyAlignment="1">
      <alignment horizontal="right" wrapText="1"/>
    </xf>
    <xf numFmtId="0" fontId="0" fillId="2" borderId="0" xfId="0" applyFill="1" applyAlignment="1">
      <alignment horizontal="right" wrapText="1"/>
    </xf>
    <xf numFmtId="0" fontId="61" fillId="2" borderId="0" xfId="0" applyFont="1" applyFill="1" applyAlignment="1">
      <alignment horizontal="right"/>
    </xf>
    <xf numFmtId="0" fontId="45" fillId="0" borderId="42" xfId="0" applyFont="1" applyBorder="1" applyAlignment="1">
      <alignment horizontal="center" vertical="center" wrapText="1"/>
    </xf>
    <xf numFmtId="0" fontId="46" fillId="0" borderId="43" xfId="0" applyFont="1" applyBorder="1" applyAlignment="1">
      <alignment horizontal="center" vertical="center" wrapText="1"/>
    </xf>
    <xf numFmtId="0" fontId="46" fillId="0" borderId="44" xfId="0" applyFont="1" applyBorder="1" applyAlignment="1">
      <alignment horizontal="center" vertical="center" wrapText="1"/>
    </xf>
    <xf numFmtId="0" fontId="51" fillId="0" borderId="1" xfId="14" applyFont="1" applyBorder="1" applyAlignment="1">
      <alignment horizontal="center" vertical="center" wrapText="1"/>
    </xf>
    <xf numFmtId="0" fontId="51" fillId="0" borderId="1" xfId="13" applyFont="1" applyBorder="1" applyAlignment="1">
      <alignment horizontal="center" vertical="center" wrapText="1"/>
    </xf>
    <xf numFmtId="0" fontId="9" fillId="2" borderId="0" xfId="0" applyFont="1" applyFill="1" applyAlignment="1">
      <alignment horizontal="left" vertical="center" wrapText="1"/>
    </xf>
    <xf numFmtId="0" fontId="71" fillId="0" borderId="45" xfId="0" applyFont="1" applyBorder="1" applyAlignment="1">
      <alignment horizontal="justify" vertical="center" wrapText="1"/>
    </xf>
    <xf numFmtId="0" fontId="71" fillId="0" borderId="46" xfId="0" applyFont="1" applyBorder="1" applyAlignment="1">
      <alignment horizontal="justify" vertical="center" wrapText="1"/>
    </xf>
    <xf numFmtId="0" fontId="73" fillId="2" borderId="6" xfId="0" applyFont="1" applyFill="1" applyBorder="1" applyAlignment="1">
      <alignment horizontal="left" vertical="center" wrapText="1"/>
    </xf>
    <xf numFmtId="0" fontId="73" fillId="2" borderId="7" xfId="0" applyFont="1" applyFill="1" applyBorder="1" applyAlignment="1">
      <alignment horizontal="left" vertical="center" wrapText="1"/>
    </xf>
    <xf numFmtId="0" fontId="11" fillId="2" borderId="6" xfId="0" applyFont="1" applyFill="1" applyBorder="1" applyAlignment="1">
      <alignment horizontal="justify" vertical="center" wrapText="1"/>
    </xf>
    <xf numFmtId="0" fontId="74" fillId="2" borderId="7" xfId="0" applyFont="1" applyFill="1" applyBorder="1" applyAlignment="1">
      <alignment vertical="top" wrapText="1"/>
    </xf>
    <xf numFmtId="0" fontId="71" fillId="2" borderId="6" xfId="0" applyFont="1" applyFill="1" applyBorder="1" applyAlignment="1">
      <alignment horizontal="left" vertical="center" wrapText="1"/>
    </xf>
    <xf numFmtId="0" fontId="9" fillId="2" borderId="6" xfId="0" applyFont="1" applyFill="1" applyBorder="1" applyAlignment="1">
      <alignment horizontal="justify" vertical="center" wrapText="1"/>
    </xf>
  </cellXfs>
  <cellStyles count="40">
    <cellStyle name="Beschriftung" xfId="26" xr:uid="{2FF4461D-115F-48CC-A270-DDBCD79F679E}"/>
    <cellStyle name="Eingabe 2" xfId="32" xr:uid="{86A5D065-36F7-449B-A435-AF7A43D15A0E}"/>
    <cellStyle name="Eingabe Betrag" xfId="24" xr:uid="{A358FC4E-B4BF-484F-89F6-0636D339153A}"/>
    <cellStyle name="Eingabe Tabelle" xfId="22" xr:uid="{9112376F-B1EC-477D-A27D-D38094615111}"/>
    <cellStyle name="Eingabe Zahl" xfId="23" xr:uid="{EF08FE22-6BD4-4427-A513-875D16422D66}"/>
    <cellStyle name="Ergebniszeile" xfId="19" xr:uid="{430B9CA2-A30C-4A7C-8770-6883A397BD03}"/>
    <cellStyle name="Erklärender Text 2" xfId="34" xr:uid="{A6630D50-72C7-4C5E-98AE-A6FEF7411ABC}"/>
    <cellStyle name="Explanatory Text 2" xfId="27" xr:uid="{5B554880-32E9-4EE7-A4F3-A33A1425E3DD}"/>
    <cellStyle name="Heading 2 2" xfId="21" xr:uid="{3A2A3045-E7D6-4770-B8BB-C0F80D7A53E2}"/>
    <cellStyle name="Heading 3 2" xfId="20" xr:uid="{3D1D7863-EA88-49F5-9854-014434EBBB1C}"/>
    <cellStyle name="Heading 4 2" xfId="29" xr:uid="{0963E598-AE4C-418D-A27E-774B2DAD8CC6}"/>
    <cellStyle name="Hyperlink" xfId="1" builtinId="8"/>
    <cellStyle name="Hyperlink 2" xfId="7" xr:uid="{04E31431-161A-47AD-BE62-7A495A5DBF64}"/>
    <cellStyle name="Hyperlink 3" xfId="28" xr:uid="{749B7EFE-5E74-45F6-B22A-C4D5D1ECF0C5}"/>
    <cellStyle name="Hyperlink 4" xfId="39" xr:uid="{CFE1D456-EAFC-46B6-BD83-F340E1D6EF49}"/>
    <cellStyle name="Input 2" xfId="18" xr:uid="{4A9F3B36-F038-4340-92A3-828A5CA0542D}"/>
    <cellStyle name="Normal" xfId="0" builtinId="0"/>
    <cellStyle name="Normal 2" xfId="4" xr:uid="{22188852-9305-400B-9D2C-13ACA3F7113E}"/>
    <cellStyle name="Normal 2 2" xfId="6" xr:uid="{3F1F19D5-D86E-4874-B7ED-598ECF354CB5}"/>
    <cellStyle name="Normal 3" xfId="5" xr:uid="{D4150E51-242D-4F65-AF3A-068E879EF65E}"/>
    <cellStyle name="Normal 3 2" xfId="15" xr:uid="{DE350B15-9996-4880-BF3A-9A04F9B2F3F9}"/>
    <cellStyle name="Normal 4" xfId="17" xr:uid="{6A2BE16C-DA2D-4973-B8FD-BCA1EE76016C}"/>
    <cellStyle name="Normal 5" xfId="38" xr:uid="{050F58C5-24C5-40FD-B972-A0D9D8977543}"/>
    <cellStyle name="Standard 2" xfId="2" xr:uid="{00000000-0005-0000-0000-000002000000}"/>
    <cellStyle name="Standard 2 2" xfId="9" xr:uid="{FE856201-0F3F-40E3-8051-3A49A8CB904B}"/>
    <cellStyle name="Standard 2 2 2" xfId="11" xr:uid="{5F627EBF-9243-443D-A43E-55E3A234C129}"/>
    <cellStyle name="Standard 2 3" xfId="31" xr:uid="{5E07CB60-1A6F-4BD1-BF04-2AA5087FA321}"/>
    <cellStyle name="Standard 2 4" xfId="14" xr:uid="{DA5D2EA3-BFFE-4F7A-83D7-630D205072F6}"/>
    <cellStyle name="Standard 2 5" xfId="36" xr:uid="{8051177A-D4B2-4598-B71B-612870EB6562}"/>
    <cellStyle name="Standard 3" xfId="3" xr:uid="{00000000-0005-0000-0000-000003000000}"/>
    <cellStyle name="Standard 3 2" xfId="10" xr:uid="{9F821CAC-4997-4170-B3CA-39F2FBD9128D}"/>
    <cellStyle name="Standard 3 3" xfId="13" xr:uid="{B27A099F-0BCB-491C-9F11-6BADC5E39E64}"/>
    <cellStyle name="Standard 3 4" xfId="37" xr:uid="{4510FCE9-A132-4C60-BD1D-5E54445D128D}"/>
    <cellStyle name="Tabelle Zahl" xfId="25" xr:uid="{9D56FB3F-858C-42C4-8437-F606783925DB}"/>
    <cellStyle name="Title 2" xfId="30" xr:uid="{4AD101AB-E643-4607-9855-A2EDE191E89C}"/>
    <cellStyle name="Überschrift 2 2" xfId="33" xr:uid="{14B6018E-A67F-483D-BDC1-3327AB64F40D}"/>
    <cellStyle name="Überschrift 4 2" xfId="35" xr:uid="{B210B077-DC61-485E-96FB-33C72DA86AA8}"/>
    <cellStyle name="Звичайний 2" xfId="12" xr:uid="{0EA87B5A-A943-447C-A39C-01E1BD273D58}"/>
    <cellStyle name="Звичайний 2 2" xfId="16" xr:uid="{3C484068-F110-4E8E-B94C-81BA288A13AD}"/>
    <cellStyle name="Обычный 2" xfId="8" xr:uid="{886F89A3-F666-4433-82EB-3571782F5458}"/>
  </cellStyles>
  <dxfs count="8">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customXml" Target="../customXml/item3.xml"/><Relationship Id="rId10" Type="http://schemas.openxmlformats.org/officeDocument/2006/relationships/externalLink" Target="externalLinks/externalLink2.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customXml" Target="../customXml/item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gizonline.sharepoint.com/Users/maienk_ole/Desktop/Award%20decision.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personal/iryna_shymanska_giz_de/Documents/Documents/Comp%205_Business%20Clinics/Procurement%20of%20goods/Power%20station/Request%20for%20Goods%20Power%20Stations%20V4.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gizonline.sharepoint.com/sites/CountryOfficeGIZUA-BVertrge/Freigegebene%20Dokumente/B%20Vertr&#228;ge/18.2197.4/91169583%20portable%20power%20stations/01.%20Request/02.2%20Request%20for%20Goods%20Power%20Stations.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personal/serhii_ivashchenko_giz_de/Documents/Microsoft%20Teams%20Chat%20Files/xx-xx-local-price-schedule-for-services-en%20(1)1"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gizonline.sharepoint.com/Users/kliemn/Desktop/42-10%20+42-11%20de/&#252;berarbeitet_42-10-kostenschaetzung-us-kv-de.xltx"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https://gizonline-my.sharepoint.com/personal/serhii_ivashchenko_giz_de/Documents/Desktop/2026/Goods/10005937%20(91192446)/Request%20for%20%20MBS%2017.02.xlsx" TargetMode="External"/><Relationship Id="rId1" Type="http://schemas.openxmlformats.org/officeDocument/2006/relationships/externalLinkPath" Target="/personal/serhii_ivashchenko_giz_de/Documents/Desktop/2026/Goods/10005937%20(91192446)/Request%20for%20%20MBS%2017.02.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dms.giz.de/dmsdav/nodes/649568592/Neu_HB_42-11-preisblatt-us-kv-de1_" TargetMode="External"/></Relationships>
</file>

<file path=xl/externalLinks/_rels/externalLink8.xml.rels><?xml version="1.0" encoding="UTF-8" standalone="yes"?>
<Relationships xmlns="http://schemas.openxmlformats.org/package/2006/relationships"><Relationship Id="rId2" Type="http://schemas.openxmlformats.org/officeDocument/2006/relationships/externalLinkPath" Target="https://dms.giz.de/dmsdav/nodes/649568592/Template%20Tender%20Documentation%20(materials%20and%20equipment)%2011.04.2024%20(6).xlsx" TargetMode="External"/><Relationship Id="rId1" Type="http://schemas.openxmlformats.org/officeDocument/2006/relationships/externalLinkPath" Target="/Users/zhelev_olh/Downloads/Template%20Tender%20Documentation%20(materials%20and%20equipment)%2011.04.2024%20(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ward decision (AD)"/>
      <sheetName val="AD for Experts_fee agreement"/>
      <sheetName val="AD_Market research"/>
      <sheetName val="AD_Market research (3)"/>
      <sheetName val="legend"/>
      <sheetName val="Text Module"/>
    </sheetNames>
    <sheetDataSet>
      <sheetData sheetId="0" refreshError="1"/>
      <sheetData sheetId="1" refreshError="1"/>
      <sheetData sheetId="2" refreshError="1"/>
      <sheetData sheetId="3" refreshError="1"/>
      <sheetData sheetId="4" refreshError="1">
        <row r="1">
          <cell r="F1" t="str">
            <v>please choose</v>
          </cell>
        </row>
        <row r="2">
          <cell r="A2" t="str">
            <v>please choose</v>
          </cell>
          <cell r="B2" t="str">
            <v>please choose</v>
          </cell>
          <cell r="C2" t="str">
            <v>please choose</v>
          </cell>
          <cell r="F2" t="str">
            <v>975 Administrative officers and other staff</v>
          </cell>
          <cell r="G2" t="str">
            <v>please choose</v>
          </cell>
        </row>
        <row r="3">
          <cell r="A3" t="str">
            <v>Grade 1</v>
          </cell>
          <cell r="B3" t="str">
            <v>low</v>
          </cell>
          <cell r="C3" t="str">
            <v>first time</v>
          </cell>
          <cell r="F3" t="str">
            <v>056 Agriculture and food</v>
          </cell>
          <cell r="G3" t="str">
            <v>Offer</v>
          </cell>
        </row>
        <row r="4">
          <cell r="A4" t="str">
            <v>Grade 2</v>
          </cell>
          <cell r="B4" t="str">
            <v>middle</v>
          </cell>
          <cell r="C4" t="str">
            <v>low</v>
          </cell>
          <cell r="F4" t="str">
            <v>025 Building</v>
          </cell>
          <cell r="G4" t="str">
            <v>Refusal</v>
          </cell>
        </row>
        <row r="5">
          <cell r="A5" t="str">
            <v>Grade 3</v>
          </cell>
          <cell r="B5" t="str">
            <v>high</v>
          </cell>
          <cell r="C5" t="str">
            <v>middle</v>
          </cell>
          <cell r="F5" t="str">
            <v>973 Controlling</v>
          </cell>
          <cell r="G5" t="str">
            <v>No answer</v>
          </cell>
        </row>
        <row r="6">
          <cell r="A6" t="str">
            <v>Grade 4</v>
          </cell>
          <cell r="C6" t="str">
            <v>high</v>
          </cell>
          <cell r="F6" t="str">
            <v>034 Crises, conflicts, disasters</v>
          </cell>
        </row>
        <row r="7">
          <cell r="F7" t="str">
            <v>050 Democracy, rule of law, gender</v>
          </cell>
        </row>
        <row r="8">
          <cell r="F8" t="str">
            <v>054 Eco-eficiency in the private sector</v>
          </cell>
        </row>
        <row r="9">
          <cell r="F9" t="str">
            <v>001 Economic policy</v>
          </cell>
        </row>
        <row r="10">
          <cell r="F10" t="str">
            <v>004 Environmental policy</v>
          </cell>
        </row>
        <row r="11">
          <cell r="F11" t="str">
            <v>972 Financial experts</v>
          </cell>
        </row>
        <row r="12">
          <cell r="A12" t="str">
            <v>please choose</v>
          </cell>
          <cell r="C12" t="str">
            <v>please choose</v>
          </cell>
          <cell r="F12" t="str">
            <v>036 Financial system development &amp; loans</v>
          </cell>
        </row>
        <row r="13">
          <cell r="A13" t="str">
            <v>Yes</v>
          </cell>
          <cell r="C13" t="str">
            <v>Full time job</v>
          </cell>
          <cell r="F13" t="str">
            <v>020 Health care system and health promotion</v>
          </cell>
        </row>
        <row r="14">
          <cell r="A14" t="str">
            <v>No</v>
          </cell>
          <cell r="C14" t="str">
            <v>Part time job</v>
          </cell>
          <cell r="F14" t="str">
            <v>970 IT services</v>
          </cell>
        </row>
        <row r="15">
          <cell r="F15" t="str">
            <v>976 Language services</v>
          </cell>
        </row>
        <row r="16">
          <cell r="F16" t="str">
            <v>052 Management of coastal regions and aquatic resources</v>
          </cell>
        </row>
        <row r="17">
          <cell r="F17" t="str">
            <v>949 Miscellaneous</v>
          </cell>
        </row>
        <row r="18">
          <cell r="F18" t="str">
            <v>990 Moderation</v>
          </cell>
        </row>
        <row r="19">
          <cell r="F19" t="str">
            <v>006 Organisational and management consultancy</v>
          </cell>
        </row>
        <row r="20">
          <cell r="F20" t="str">
            <v>974 Personnel</v>
          </cell>
        </row>
        <row r="21">
          <cell r="F21" t="str">
            <v>002 Policy &amp; management of public finances, state modernisation</v>
          </cell>
        </row>
        <row r="22">
          <cell r="F22" t="str">
            <v>011 Private sector promotion</v>
          </cell>
        </row>
        <row r="23">
          <cell r="A23" t="str">
            <v>please choose</v>
          </cell>
          <cell r="F23" t="str">
            <v>016 Promotion of the educational system, knowledge organisation</v>
          </cell>
        </row>
        <row r="24">
          <cell r="A24" t="str">
            <v>Direct placement</v>
          </cell>
          <cell r="F24" t="str">
            <v>061 Regionalisation, decentralisation, urban development</v>
          </cell>
        </row>
        <row r="25">
          <cell r="A25" t="str">
            <v>Discretionary</v>
          </cell>
          <cell r="F25" t="str">
            <v>057 Resource management</v>
          </cell>
        </row>
        <row r="26">
          <cell r="A26" t="str">
            <v>Restricted tender/bidding</v>
          </cell>
          <cell r="F26" t="str">
            <v>029 Sustainable energy systems</v>
          </cell>
        </row>
        <row r="27">
          <cell r="A27" t="str">
            <v>Open tender</v>
          </cell>
          <cell r="F27" t="str">
            <v>064 Sustainable social protection</v>
          </cell>
        </row>
        <row r="28">
          <cell r="A28" t="str">
            <v>Order to Frame agreement</v>
          </cell>
          <cell r="F28" t="str">
            <v>023 Transport and mobility</v>
          </cell>
        </row>
        <row r="29">
          <cell r="A29" t="str">
            <v>Contract amendment</v>
          </cell>
          <cell r="F29" t="str">
            <v>015 Vocational education</v>
          </cell>
        </row>
        <row r="30">
          <cell r="F30" t="str">
            <v>027 Waste</v>
          </cell>
        </row>
        <row r="31">
          <cell r="F31" t="str">
            <v>026 Water and wastewater</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quest for Goods"/>
      <sheetName val="Specification"/>
      <sheetName val="Delivery Plan"/>
      <sheetName val="Request for Goods (example)"/>
      <sheetName val="Dropdown menu"/>
    </sheetNames>
    <sheetDataSet>
      <sheetData sheetId="0"/>
      <sheetData sheetId="1"/>
      <sheetData sheetId="2"/>
      <sheetData sheetId="3"/>
      <sheetData sheetId="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quest for Goods"/>
      <sheetName val="Specification"/>
      <sheetName val="Delivery Plan"/>
      <sheetName val="Dropdown menu"/>
    </sheetNames>
    <sheetDataSet>
      <sheetData sheetId="0"/>
      <sheetData sheetId="1">
        <row r="2">
          <cell r="I2">
            <v>37</v>
          </cell>
        </row>
      </sheetData>
      <sheetData sheetId="2"/>
      <sheetData sheetId="3">
        <row r="1">
          <cell r="G1" t="str">
            <v>please choose</v>
          </cell>
        </row>
        <row r="2">
          <cell r="G2" t="str">
            <v>Yes</v>
          </cell>
        </row>
        <row r="3">
          <cell r="G3" t="str">
            <v>No</v>
          </cell>
        </row>
        <row r="8">
          <cell r="G8" t="str">
            <v>please choose</v>
          </cell>
        </row>
        <row r="9">
          <cell r="G9" t="str">
            <v>Special manufacturing</v>
          </cell>
        </row>
        <row r="10">
          <cell r="G10" t="str">
            <v>Compatibility/Standartization in the Project/ Partner organisation</v>
          </cell>
        </row>
        <row r="11">
          <cell r="G11" t="str">
            <v>Spare parts/ Aditional equipment/ accessories only by one Supplier</v>
          </cell>
        </row>
        <row r="12">
          <cell r="G12" t="str">
            <v>Maintenance</v>
          </cell>
        </row>
        <row r="14">
          <cell r="A14" t="str">
            <v>please choose</v>
          </cell>
        </row>
        <row r="15">
          <cell r="A15" t="str">
            <v>W01 Building materials</v>
          </cell>
        </row>
        <row r="16">
          <cell r="A16" t="str">
            <v>W02 Books</v>
          </cell>
        </row>
        <row r="17">
          <cell r="A17" t="str">
            <v>W03 Office supplies and training materials</v>
          </cell>
        </row>
        <row r="18">
          <cell r="A18" t="str">
            <v>W04 Camping equipment</v>
          </cell>
        </row>
        <row r="19">
          <cell r="A19" t="str">
            <v>W05 PCs and accessories</v>
          </cell>
        </row>
        <row r="20">
          <cell r="A20" t="str">
            <v>W06 Electronic equipment</v>
          </cell>
        </row>
        <row r="21">
          <cell r="A21" t="str">
            <v>W07 Vehicles</v>
          </cell>
        </row>
        <row r="22">
          <cell r="A22" t="str">
            <v>W08 Spare parts for vehicles</v>
          </cell>
        </row>
        <row r="23">
          <cell r="A23" t="str">
            <v>W10 Laboratory fittings</v>
          </cell>
        </row>
        <row r="24">
          <cell r="A24" t="str">
            <v>W11 Agriculture and forestry</v>
          </cell>
        </row>
        <row r="25">
          <cell r="A25" t="str">
            <v>W12 Medicine</v>
          </cell>
        </row>
        <row r="26">
          <cell r="A26" t="str">
            <v>W13 Medical technology</v>
          </cell>
        </row>
        <row r="27">
          <cell r="A27" t="str">
            <v>W14 Metal technology, mechanics</v>
          </cell>
        </row>
        <row r="28">
          <cell r="A28" t="str">
            <v>W15 Food aid</v>
          </cell>
        </row>
        <row r="29">
          <cell r="A29" t="str">
            <v>W16 Plant protection, livestock farming</v>
          </cell>
        </row>
        <row r="30">
          <cell r="A30" t="str">
            <v>W17 Telecommunications</v>
          </cell>
        </row>
        <row r="31">
          <cell r="A31" t="str">
            <v>W19 Miscellaneous</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ce schedule | Services"/>
      <sheetName val="Price schedule | opt. services"/>
      <sheetName val="Total services + opt."/>
      <sheetName val="List of key experts"/>
      <sheetName val="Lists"/>
    </sheetNames>
    <sheetDataSet>
      <sheetData sheetId="0">
        <row r="21">
          <cell r="F21">
            <v>0</v>
          </cell>
        </row>
      </sheetData>
      <sheetData sheetId="1">
        <row r="21">
          <cell r="F21">
            <v>0</v>
          </cell>
        </row>
      </sheetData>
      <sheetData sheetId="2"/>
      <sheetData sheetId="3">
        <row r="11">
          <cell r="B11" t="str">
            <v>Team leader</v>
          </cell>
        </row>
        <row r="12">
          <cell r="B12" t="str">
            <v>Key expert 1</v>
          </cell>
        </row>
        <row r="13">
          <cell r="B13" t="str">
            <v>Key expert 2</v>
          </cell>
        </row>
        <row r="14">
          <cell r="B14" t="str">
            <v>Key expert 3</v>
          </cell>
        </row>
        <row r="15">
          <cell r="B15" t="str">
            <v>Key expert 4</v>
          </cell>
        </row>
        <row r="16">
          <cell r="B16" t="str">
            <v>Key expert 5</v>
          </cell>
        </row>
        <row r="17">
          <cell r="B17" t="str">
            <v>Key expert 6</v>
          </cell>
        </row>
      </sheetData>
      <sheetData sheetId="4">
        <row r="4">
          <cell r="B4" t="str">
            <v>Please select</v>
          </cell>
        </row>
        <row r="5">
          <cell r="B5" t="str">
            <v>Lump sum/number</v>
          </cell>
        </row>
        <row r="6">
          <cell r="B6" t="str">
            <v>against evidence</v>
          </cell>
        </row>
        <row r="7">
          <cell r="B7" t="str">
            <v>not applicable</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stenschätzung"/>
      <sheetName val="Listen"/>
    </sheetNames>
    <sheetDataSet>
      <sheetData sheetId="0"/>
      <sheetData sheetId="1">
        <row r="4">
          <cell r="D4" t="str">
            <v>Ja</v>
          </cell>
        </row>
        <row r="5">
          <cell r="D5" t="str">
            <v>Nein</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quest for material, equipment"/>
      <sheetName val="Specification"/>
      <sheetName val="Technical specification"/>
      <sheetName val="Delivery Plan"/>
      <sheetName val="General conditions"/>
      <sheetName val="Dropdown menu"/>
    </sheetNames>
    <sheetDataSet>
      <sheetData sheetId="0"/>
      <sheetData sheetId="1"/>
      <sheetData sheetId="2"/>
      <sheetData sheetId="3"/>
      <sheetData sheetId="4"/>
      <sheetData sheetId="5">
        <row r="1">
          <cell r="G1" t="str">
            <v>please choose</v>
          </cell>
        </row>
        <row r="2">
          <cell r="G2" t="str">
            <v>Yes</v>
          </cell>
        </row>
        <row r="3">
          <cell r="G3" t="str">
            <v>No</v>
          </cell>
        </row>
        <row r="8">
          <cell r="G8" t="str">
            <v>please choose</v>
          </cell>
        </row>
        <row r="9">
          <cell r="G9" t="str">
            <v>Special manufacturing</v>
          </cell>
        </row>
        <row r="10">
          <cell r="G10" t="str">
            <v>Compatibility/Standartization in the Project/ Partner organisation</v>
          </cell>
        </row>
        <row r="11">
          <cell r="G11" t="str">
            <v>Spare parts/ Aditional equipment/ accessories only by one Supplier</v>
          </cell>
        </row>
        <row r="12">
          <cell r="G12" t="str">
            <v>Maintenance</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refreshError="1"/>
      <sheetData sheetId="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Запрошення"/>
      <sheetName val="Документи"/>
      <sheetName val="Додаток 1_Специфікація"/>
      <sheetName val="Додаток 2 КП на товари"/>
      <sheetName val="Додаток 3 ТП на товари"/>
      <sheetName val="Додаток 4_Адреси поставки"/>
      <sheetName val="Додаток 6 Банківські реквізити"/>
      <sheetName val="FAQ_Tender"/>
    </sheetNames>
    <sheetDataSet>
      <sheetData sheetId="0">
        <row r="5">
          <cell r="C5">
            <v>545454</v>
          </cell>
        </row>
      </sheetData>
      <sheetData sheetId="1"/>
      <sheetData sheetId="2"/>
      <sheetData sheetId="3">
        <row r="8">
          <cell r="A8" t="str">
            <v>1.1</v>
          </cell>
        </row>
      </sheetData>
      <sheetData sheetId="4"/>
      <sheetData sheetId="5"/>
      <sheetData sheetId="6"/>
      <sheetData sheetId="7"/>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giz.de/en/ukraina/tenders" TargetMode="External"/><Relationship Id="rId3" Type="http://schemas.openxmlformats.org/officeDocument/2006/relationships/hyperlink" Target="http://zakon2.rada.gov.ua/laws/show/153-2002-%D0%BF" TargetMode="External"/><Relationship Id="rId7" Type="http://schemas.openxmlformats.org/officeDocument/2006/relationships/hyperlink" Target="https://gps.giz.de/en/" TargetMode="External"/><Relationship Id="rId2" Type="http://schemas.openxmlformats.org/officeDocument/2006/relationships/hyperlink" Target="mailto:procurement-ua@giz.de" TargetMode="External"/><Relationship Id="rId1" Type="http://schemas.openxmlformats.org/officeDocument/2006/relationships/hyperlink" Target="mailto:UA_Quotation@giz.de" TargetMode="External"/><Relationship Id="rId6" Type="http://schemas.openxmlformats.org/officeDocument/2006/relationships/hyperlink" Target="http://sfs.gov.ua/nk/rozdil-v--podatok-na-dodanu-vartist/" TargetMode="External"/><Relationship Id="rId11" Type="http://schemas.openxmlformats.org/officeDocument/2006/relationships/vmlDrawing" Target="../drawings/vmlDrawing1.vml"/><Relationship Id="rId5" Type="http://schemas.openxmlformats.org/officeDocument/2006/relationships/hyperlink" Target="http://sfs.gov.ua/nk/rozdil-v--podatok-na-dodanu-vartist/" TargetMode="External"/><Relationship Id="rId10" Type="http://schemas.openxmlformats.org/officeDocument/2006/relationships/printerSettings" Target="../printerSettings/printerSettings1.bin"/><Relationship Id="rId4" Type="http://schemas.openxmlformats.org/officeDocument/2006/relationships/hyperlink" Target="http://www.me.gov.ua/PerelikOrganizatsii-vikonavtsivYakiZaiaviliPravoNaPodatkoviPilgi" TargetMode="External"/><Relationship Id="rId9" Type="http://schemas.openxmlformats.org/officeDocument/2006/relationships/hyperlink" Target="mailto:procurement-ua@giz.de"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filetransfer.giz.de/Start?1" TargetMode="External"/><Relationship Id="rId1" Type="http://schemas.openxmlformats.org/officeDocument/2006/relationships/hyperlink" Target="mailto:UA_Quotation@giz.de"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E8F8B-67F6-4B47-9867-367E4C70ACC3}">
  <dimension ref="A1:C86"/>
  <sheetViews>
    <sheetView tabSelected="1" view="pageLayout" zoomScale="60" zoomScaleNormal="80" zoomScalePageLayoutView="60" workbookViewId="0">
      <selection activeCell="B29" sqref="B29"/>
    </sheetView>
  </sheetViews>
  <sheetFormatPr defaultRowHeight="14.5" x14ac:dyDescent="0.35"/>
  <cols>
    <col min="1" max="1" width="3.54296875" style="4" customWidth="1"/>
    <col min="2" max="3" width="69.453125" style="4" customWidth="1"/>
  </cols>
  <sheetData>
    <row r="1" spans="1:3" x14ac:dyDescent="0.35">
      <c r="A1" s="7"/>
      <c r="B1" s="154" t="s">
        <v>0</v>
      </c>
      <c r="C1" s="155" t="s">
        <v>1</v>
      </c>
    </row>
    <row r="2" spans="1:3" x14ac:dyDescent="0.35">
      <c r="A2" s="8"/>
      <c r="B2" s="253">
        <v>7000001972</v>
      </c>
      <c r="C2" s="254"/>
    </row>
    <row r="3" spans="1:3" ht="5.5" customHeight="1" x14ac:dyDescent="0.35">
      <c r="A3" s="8"/>
      <c r="C3" s="10"/>
    </row>
    <row r="4" spans="1:3" x14ac:dyDescent="0.35">
      <c r="A4" s="8"/>
      <c r="B4" s="156" t="s">
        <v>2</v>
      </c>
      <c r="C4" s="9" t="s">
        <v>3</v>
      </c>
    </row>
    <row r="5" spans="1:3" x14ac:dyDescent="0.35">
      <c r="A5" s="8"/>
      <c r="B5" s="253" t="s">
        <v>333</v>
      </c>
      <c r="C5" s="254"/>
    </row>
    <row r="6" spans="1:3" ht="5.5" customHeight="1" x14ac:dyDescent="0.35">
      <c r="A6" s="8"/>
      <c r="C6" s="10"/>
    </row>
    <row r="7" spans="1:3" x14ac:dyDescent="0.35">
      <c r="A7" s="8"/>
      <c r="B7" s="156" t="s">
        <v>4</v>
      </c>
      <c r="C7" s="9" t="s">
        <v>5</v>
      </c>
    </row>
    <row r="8" spans="1:3" x14ac:dyDescent="0.35">
      <c r="A8" s="8"/>
      <c r="B8" s="253">
        <v>10005937</v>
      </c>
      <c r="C8" s="254"/>
    </row>
    <row r="9" spans="1:3" ht="5.5" customHeight="1" x14ac:dyDescent="0.35">
      <c r="A9" s="8"/>
      <c r="C9" s="10"/>
    </row>
    <row r="10" spans="1:3" x14ac:dyDescent="0.35">
      <c r="A10" s="8"/>
      <c r="B10" s="156" t="s">
        <v>6</v>
      </c>
      <c r="C10" s="9" t="s">
        <v>7</v>
      </c>
    </row>
    <row r="11" spans="1:3" x14ac:dyDescent="0.35">
      <c r="A11" s="8"/>
      <c r="B11" s="255" t="s">
        <v>8</v>
      </c>
      <c r="C11" s="256"/>
    </row>
    <row r="12" spans="1:3" ht="5.5" customHeight="1" x14ac:dyDescent="0.35">
      <c r="A12" s="8"/>
      <c r="B12" s="157"/>
      <c r="C12" s="11"/>
    </row>
    <row r="13" spans="1:3" x14ac:dyDescent="0.35">
      <c r="A13" s="8"/>
      <c r="B13" s="156" t="s">
        <v>9</v>
      </c>
      <c r="C13" s="9" t="s">
        <v>10</v>
      </c>
    </row>
    <row r="14" spans="1:3" x14ac:dyDescent="0.35">
      <c r="A14" s="8"/>
      <c r="B14" s="257" t="s">
        <v>11</v>
      </c>
      <c r="C14" s="258"/>
    </row>
    <row r="15" spans="1:3" ht="5" customHeight="1" x14ac:dyDescent="0.35">
      <c r="A15" s="8"/>
      <c r="B15" s="158"/>
      <c r="C15" s="12"/>
    </row>
    <row r="16" spans="1:3" ht="20" x14ac:dyDescent="0.35">
      <c r="A16" s="8"/>
      <c r="B16" s="259" t="s">
        <v>12</v>
      </c>
      <c r="C16" s="260"/>
    </row>
    <row r="17" spans="1:3" x14ac:dyDescent="0.35">
      <c r="A17" s="8"/>
      <c r="B17" s="5" t="s">
        <v>13</v>
      </c>
      <c r="C17" s="13" t="s">
        <v>14</v>
      </c>
    </row>
    <row r="18" spans="1:3" ht="89.15" customHeight="1" x14ac:dyDescent="0.35">
      <c r="A18" s="8"/>
      <c r="B18" s="14" t="s">
        <v>15</v>
      </c>
      <c r="C18" s="57" t="s">
        <v>16</v>
      </c>
    </row>
    <row r="19" spans="1:3" ht="32.5" customHeight="1" thickBot="1" x14ac:dyDescent="0.4">
      <c r="A19" s="19"/>
      <c r="B19" s="48" t="s">
        <v>17</v>
      </c>
      <c r="C19" s="162" t="s">
        <v>18</v>
      </c>
    </row>
    <row r="20" spans="1:3" ht="28" x14ac:dyDescent="0.35">
      <c r="A20" s="8"/>
      <c r="B20" s="173" t="s">
        <v>19</v>
      </c>
      <c r="C20" s="159" t="s">
        <v>20</v>
      </c>
    </row>
    <row r="21" spans="1:3" ht="15.5" x14ac:dyDescent="0.35">
      <c r="A21" s="8"/>
      <c r="B21" s="251" t="s">
        <v>21</v>
      </c>
      <c r="C21" s="252"/>
    </row>
    <row r="22" spans="1:3" ht="15.65" customHeight="1" x14ac:dyDescent="0.35">
      <c r="A22" s="8"/>
      <c r="B22" s="160" t="s">
        <v>22</v>
      </c>
      <c r="C22" s="39" t="s">
        <v>23</v>
      </c>
    </row>
    <row r="23" spans="1:3" ht="15.5" x14ac:dyDescent="0.35">
      <c r="A23" s="8"/>
      <c r="B23" s="161" t="s">
        <v>24</v>
      </c>
      <c r="C23" s="40">
        <v>46091</v>
      </c>
    </row>
    <row r="24" spans="1:3" x14ac:dyDescent="0.35">
      <c r="A24" s="8"/>
      <c r="B24" s="16" t="s">
        <v>25</v>
      </c>
      <c r="C24" s="13" t="s">
        <v>26</v>
      </c>
    </row>
    <row r="25" spans="1:3" ht="15" thickBot="1" x14ac:dyDescent="0.4">
      <c r="A25" s="19"/>
      <c r="B25" s="41" t="s">
        <v>27</v>
      </c>
      <c r="C25" s="206">
        <f>B2</f>
        <v>7000001972</v>
      </c>
    </row>
    <row r="26" spans="1:3" ht="28" x14ac:dyDescent="0.35">
      <c r="A26" s="64"/>
      <c r="B26" s="61" t="s">
        <v>28</v>
      </c>
      <c r="C26" s="62" t="s">
        <v>29</v>
      </c>
    </row>
    <row r="27" spans="1:3" x14ac:dyDescent="0.35">
      <c r="A27" s="17"/>
      <c r="B27" s="261" t="s">
        <v>30</v>
      </c>
      <c r="C27" s="262"/>
    </row>
    <row r="28" spans="1:3" ht="45.65" customHeight="1" thickBot="1" x14ac:dyDescent="0.4">
      <c r="A28" s="65"/>
      <c r="B28" s="48" t="s">
        <v>31</v>
      </c>
      <c r="C28" s="63" t="s">
        <v>32</v>
      </c>
    </row>
    <row r="29" spans="1:3" ht="87.65" customHeight="1" x14ac:dyDescent="0.35">
      <c r="A29" s="8"/>
      <c r="B29" s="14" t="s">
        <v>33</v>
      </c>
      <c r="C29" s="15" t="s">
        <v>34</v>
      </c>
    </row>
    <row r="30" spans="1:3" ht="28" x14ac:dyDescent="0.35">
      <c r="A30" s="8"/>
      <c r="B30" s="14" t="s">
        <v>35</v>
      </c>
      <c r="C30" s="153" t="s">
        <v>292</v>
      </c>
    </row>
    <row r="31" spans="1:3" ht="28" x14ac:dyDescent="0.35">
      <c r="A31" s="8"/>
      <c r="B31" s="14" t="s">
        <v>36</v>
      </c>
      <c r="C31" s="15" t="s">
        <v>293</v>
      </c>
    </row>
    <row r="32" spans="1:3" ht="5.15" customHeight="1" thickBot="1" x14ac:dyDescent="0.4">
      <c r="A32" s="17"/>
      <c r="B32" s="6"/>
      <c r="C32" s="18"/>
    </row>
    <row r="33" spans="1:3" ht="32.15" customHeight="1" x14ac:dyDescent="0.35">
      <c r="A33" s="26"/>
      <c r="B33" s="33" t="s">
        <v>37</v>
      </c>
      <c r="C33" s="34" t="s">
        <v>38</v>
      </c>
    </row>
    <row r="34" spans="1:3" x14ac:dyDescent="0.35">
      <c r="A34" s="27">
        <v>1</v>
      </c>
      <c r="B34" s="23" t="s">
        <v>39</v>
      </c>
      <c r="C34" s="28" t="s">
        <v>40</v>
      </c>
    </row>
    <row r="35" spans="1:3" ht="85.5" customHeight="1" x14ac:dyDescent="0.35">
      <c r="A35" s="27"/>
      <c r="B35" s="24" t="s">
        <v>41</v>
      </c>
      <c r="C35" s="29" t="s">
        <v>42</v>
      </c>
    </row>
    <row r="36" spans="1:3" ht="88.5" customHeight="1" x14ac:dyDescent="0.35">
      <c r="A36" s="27"/>
      <c r="B36" s="24" t="s">
        <v>43</v>
      </c>
      <c r="C36" s="163" t="s">
        <v>44</v>
      </c>
    </row>
    <row r="37" spans="1:3" ht="189.5" customHeight="1" x14ac:dyDescent="0.35">
      <c r="A37" s="27"/>
      <c r="B37" s="24" t="s">
        <v>296</v>
      </c>
      <c r="C37" s="29" t="s">
        <v>297</v>
      </c>
    </row>
    <row r="38" spans="1:3" ht="131.5" customHeight="1" x14ac:dyDescent="0.35">
      <c r="A38" s="27"/>
      <c r="B38" s="24" t="s">
        <v>298</v>
      </c>
      <c r="C38" s="29" t="s">
        <v>299</v>
      </c>
    </row>
    <row r="39" spans="1:3" ht="28" x14ac:dyDescent="0.35">
      <c r="A39" s="27"/>
      <c r="B39" s="207" t="s">
        <v>45</v>
      </c>
      <c r="C39" s="29" t="s">
        <v>46</v>
      </c>
    </row>
    <row r="40" spans="1:3" ht="42" x14ac:dyDescent="0.35">
      <c r="A40" s="27">
        <v>2</v>
      </c>
      <c r="B40" s="25" t="s">
        <v>47</v>
      </c>
      <c r="C40" s="30" t="s">
        <v>48</v>
      </c>
    </row>
    <row r="41" spans="1:3" s="150" customFormat="1" ht="44" customHeight="1" x14ac:dyDescent="0.35">
      <c r="A41" s="151" t="s">
        <v>49</v>
      </c>
      <c r="B41" s="208" t="s">
        <v>51</v>
      </c>
      <c r="C41" s="209" t="s">
        <v>52</v>
      </c>
    </row>
    <row r="42" spans="1:3" s="150" customFormat="1" ht="72.5" customHeight="1" x14ac:dyDescent="0.35">
      <c r="A42" s="149" t="s">
        <v>50</v>
      </c>
      <c r="B42" s="165" t="s">
        <v>302</v>
      </c>
      <c r="C42" s="164" t="s">
        <v>303</v>
      </c>
    </row>
    <row r="43" spans="1:3" s="150" customFormat="1" ht="60" customHeight="1" x14ac:dyDescent="0.35">
      <c r="A43" s="149" t="s">
        <v>53</v>
      </c>
      <c r="B43" s="152" t="s">
        <v>305</v>
      </c>
      <c r="C43" s="164" t="s">
        <v>304</v>
      </c>
    </row>
    <row r="44" spans="1:3" s="150" customFormat="1" ht="144" customHeight="1" x14ac:dyDescent="0.35">
      <c r="A44" s="212" t="s">
        <v>53</v>
      </c>
      <c r="B44" s="214" t="s">
        <v>336</v>
      </c>
      <c r="C44" s="213" t="s">
        <v>334</v>
      </c>
    </row>
    <row r="45" spans="1:3" s="150" customFormat="1" ht="74" customHeight="1" thickBot="1" x14ac:dyDescent="0.4">
      <c r="A45" s="210" t="s">
        <v>54</v>
      </c>
      <c r="B45" s="215" t="s">
        <v>337</v>
      </c>
      <c r="C45" s="211" t="s">
        <v>335</v>
      </c>
    </row>
    <row r="46" spans="1:3" ht="28.5" customHeight="1" x14ac:dyDescent="0.35">
      <c r="A46" s="7"/>
      <c r="B46" s="35" t="s">
        <v>55</v>
      </c>
      <c r="C46" s="31" t="s">
        <v>56</v>
      </c>
    </row>
    <row r="47" spans="1:3" x14ac:dyDescent="0.35">
      <c r="A47" s="8"/>
      <c r="B47" s="275">
        <f>C23-3</f>
        <v>46088</v>
      </c>
      <c r="C47" s="276"/>
    </row>
    <row r="48" spans="1:3" x14ac:dyDescent="0.35">
      <c r="A48" s="8"/>
      <c r="B48" s="16" t="s">
        <v>57</v>
      </c>
      <c r="C48" s="13" t="s">
        <v>58</v>
      </c>
    </row>
    <row r="49" spans="1:3" x14ac:dyDescent="0.35">
      <c r="A49" s="8"/>
      <c r="B49" s="273" t="s">
        <v>30</v>
      </c>
      <c r="C49" s="274"/>
    </row>
    <row r="50" spans="1:3" ht="28.5" thickBot="1" x14ac:dyDescent="0.4">
      <c r="A50" s="19"/>
      <c r="B50" s="20" t="s">
        <v>59</v>
      </c>
      <c r="C50" s="21" t="s">
        <v>60</v>
      </c>
    </row>
    <row r="51" spans="1:3" ht="16.5" customHeight="1" x14ac:dyDescent="0.35">
      <c r="A51" s="7"/>
      <c r="B51" s="22" t="s">
        <v>61</v>
      </c>
      <c r="C51" s="32" t="s">
        <v>62</v>
      </c>
    </row>
    <row r="52" spans="1:3" ht="17.149999999999999" customHeight="1" x14ac:dyDescent="0.35">
      <c r="A52" s="8"/>
      <c r="B52" s="14" t="s">
        <v>63</v>
      </c>
      <c r="C52" s="15" t="s">
        <v>64</v>
      </c>
    </row>
    <row r="53" spans="1:3" ht="17.149999999999999" customHeight="1" x14ac:dyDescent="0.35">
      <c r="A53" s="8"/>
      <c r="B53" s="275">
        <f>C23+21</f>
        <v>46112</v>
      </c>
      <c r="C53" s="276"/>
    </row>
    <row r="54" spans="1:3" ht="31" customHeight="1" x14ac:dyDescent="0.35">
      <c r="A54" s="8"/>
      <c r="B54" s="5" t="s">
        <v>65</v>
      </c>
      <c r="C54" s="15" t="s">
        <v>66</v>
      </c>
    </row>
    <row r="55" spans="1:3" ht="17.149999999999999" customHeight="1" thickBot="1" x14ac:dyDescent="0.4">
      <c r="A55" s="8"/>
      <c r="B55" s="275">
        <f>C23+30</f>
        <v>46121</v>
      </c>
      <c r="C55" s="276"/>
    </row>
    <row r="56" spans="1:3" ht="57" customHeight="1" x14ac:dyDescent="0.35">
      <c r="A56" s="7"/>
      <c r="B56" s="35" t="s">
        <v>67</v>
      </c>
      <c r="C56" s="31" t="s">
        <v>68</v>
      </c>
    </row>
    <row r="57" spans="1:3" ht="28" x14ac:dyDescent="0.35">
      <c r="A57" s="8"/>
      <c r="B57" s="14" t="s">
        <v>69</v>
      </c>
      <c r="C57" s="15" t="s">
        <v>70</v>
      </c>
    </row>
    <row r="58" spans="1:3" x14ac:dyDescent="0.35">
      <c r="A58" s="17"/>
      <c r="B58" s="6" t="s">
        <v>71</v>
      </c>
      <c r="C58" s="18" t="s">
        <v>72</v>
      </c>
    </row>
    <row r="59" spans="1:3" x14ac:dyDescent="0.35">
      <c r="A59" s="17"/>
      <c r="B59" s="263" t="s">
        <v>73</v>
      </c>
      <c r="C59" s="264"/>
    </row>
    <row r="60" spans="1:3" x14ac:dyDescent="0.35">
      <c r="A60" s="17"/>
      <c r="B60" s="265" t="s">
        <v>74</v>
      </c>
      <c r="C60" s="266"/>
    </row>
    <row r="61" spans="1:3" x14ac:dyDescent="0.35">
      <c r="A61" s="17"/>
      <c r="B61" s="267" t="s">
        <v>75</v>
      </c>
      <c r="C61" s="268"/>
    </row>
    <row r="62" spans="1:3" x14ac:dyDescent="0.35">
      <c r="A62" s="17"/>
      <c r="B62" s="269" t="s">
        <v>76</v>
      </c>
      <c r="C62" s="270"/>
    </row>
    <row r="63" spans="1:3" x14ac:dyDescent="0.35">
      <c r="A63" s="17"/>
      <c r="B63" s="263" t="s">
        <v>77</v>
      </c>
      <c r="C63" s="264"/>
    </row>
    <row r="64" spans="1:3" ht="15" thickBot="1" x14ac:dyDescent="0.4">
      <c r="A64" s="17"/>
      <c r="B64" s="269" t="s">
        <v>78</v>
      </c>
      <c r="C64" s="270"/>
    </row>
    <row r="65" spans="1:3" ht="71.5" customHeight="1" x14ac:dyDescent="0.35">
      <c r="A65" s="7"/>
      <c r="B65" s="35" t="s">
        <v>79</v>
      </c>
      <c r="C65" s="250" t="s">
        <v>290</v>
      </c>
    </row>
    <row r="66" spans="1:3" ht="28" x14ac:dyDescent="0.35">
      <c r="A66" s="8"/>
      <c r="B66" s="14" t="s">
        <v>80</v>
      </c>
      <c r="C66" s="185" t="s">
        <v>291</v>
      </c>
    </row>
    <row r="67" spans="1:3" x14ac:dyDescent="0.35">
      <c r="A67" s="8"/>
      <c r="B67" s="271" t="s">
        <v>81</v>
      </c>
      <c r="C67" s="272"/>
    </row>
    <row r="68" spans="1:3" ht="15" thickBot="1" x14ac:dyDescent="0.4">
      <c r="A68" s="8"/>
      <c r="B68" s="5" t="s">
        <v>82</v>
      </c>
      <c r="C68" s="13" t="s">
        <v>83</v>
      </c>
    </row>
    <row r="69" spans="1:3" ht="31" customHeight="1" thickBot="1" x14ac:dyDescent="0.4">
      <c r="A69" s="7"/>
      <c r="B69" s="35" t="s">
        <v>84</v>
      </c>
      <c r="C69" s="31" t="s">
        <v>85</v>
      </c>
    </row>
    <row r="70" spans="1:3" x14ac:dyDescent="0.35">
      <c r="A70" s="7"/>
      <c r="B70" s="37" t="s">
        <v>86</v>
      </c>
      <c r="C70" s="32" t="s">
        <v>87</v>
      </c>
    </row>
    <row r="71" spans="1:3" ht="42" x14ac:dyDescent="0.35">
      <c r="A71" s="36">
        <v>1</v>
      </c>
      <c r="B71" s="14" t="s">
        <v>88</v>
      </c>
      <c r="C71" s="15" t="s">
        <v>89</v>
      </c>
    </row>
    <row r="72" spans="1:3" ht="45.5" customHeight="1" x14ac:dyDescent="0.35">
      <c r="A72" s="36">
        <v>2</v>
      </c>
      <c r="B72" s="14" t="s">
        <v>294</v>
      </c>
      <c r="C72" s="15" t="s">
        <v>295</v>
      </c>
    </row>
    <row r="73" spans="1:3" x14ac:dyDescent="0.35">
      <c r="A73" s="36"/>
      <c r="B73" s="273" t="s">
        <v>90</v>
      </c>
      <c r="C73" s="274"/>
    </row>
    <row r="74" spans="1:3" x14ac:dyDescent="0.35">
      <c r="A74" s="166">
        <v>3</v>
      </c>
      <c r="B74" s="47" t="s">
        <v>91</v>
      </c>
      <c r="C74" s="18" t="s">
        <v>92</v>
      </c>
    </row>
    <row r="75" spans="1:3" ht="28" x14ac:dyDescent="0.35">
      <c r="A75" s="166">
        <v>4</v>
      </c>
      <c r="B75" s="47" t="s">
        <v>93</v>
      </c>
      <c r="C75" s="153" t="s">
        <v>94</v>
      </c>
    </row>
    <row r="76" spans="1:3" x14ac:dyDescent="0.35">
      <c r="A76" s="166">
        <v>5</v>
      </c>
      <c r="B76" s="168" t="s">
        <v>95</v>
      </c>
      <c r="C76" s="169" t="s">
        <v>96</v>
      </c>
    </row>
    <row r="77" spans="1:3" x14ac:dyDescent="0.35">
      <c r="A77" s="166">
        <v>6</v>
      </c>
      <c r="B77" s="47" t="s">
        <v>97</v>
      </c>
      <c r="C77" s="18" t="s">
        <v>98</v>
      </c>
    </row>
    <row r="78" spans="1:3" x14ac:dyDescent="0.35">
      <c r="A78" s="166">
        <v>7</v>
      </c>
      <c r="B78" s="47" t="s">
        <v>99</v>
      </c>
      <c r="C78" s="18" t="s">
        <v>100</v>
      </c>
    </row>
    <row r="79" spans="1:3" x14ac:dyDescent="0.35">
      <c r="A79" s="166">
        <v>8</v>
      </c>
      <c r="B79" s="47" t="s">
        <v>101</v>
      </c>
      <c r="C79" s="18" t="s">
        <v>102</v>
      </c>
    </row>
    <row r="80" spans="1:3" ht="15" thickBot="1" x14ac:dyDescent="0.4">
      <c r="A80" s="170">
        <v>9</v>
      </c>
      <c r="B80" s="171" t="s">
        <v>332</v>
      </c>
      <c r="C80" s="162" t="s">
        <v>331</v>
      </c>
    </row>
    <row r="81" spans="2:3" x14ac:dyDescent="0.35">
      <c r="B81" s="5"/>
      <c r="C81" s="5"/>
    </row>
    <row r="82" spans="2:3" x14ac:dyDescent="0.35">
      <c r="B82" s="5"/>
      <c r="C82" s="5"/>
    </row>
    <row r="83" spans="2:3" x14ac:dyDescent="0.35">
      <c r="C83" s="5"/>
    </row>
    <row r="84" spans="2:3" x14ac:dyDescent="0.35">
      <c r="B84" s="5"/>
      <c r="C84" s="5"/>
    </row>
    <row r="85" spans="2:3" x14ac:dyDescent="0.35">
      <c r="B85" s="5"/>
      <c r="C85" s="5"/>
    </row>
    <row r="86" spans="2:3" x14ac:dyDescent="0.35">
      <c r="B86" s="5"/>
      <c r="C86" s="5"/>
    </row>
  </sheetData>
  <mergeCells count="20">
    <mergeCell ref="B63:C63"/>
    <mergeCell ref="B67:C67"/>
    <mergeCell ref="B73:C73"/>
    <mergeCell ref="B47:C47"/>
    <mergeCell ref="B49:C49"/>
    <mergeCell ref="B53:C53"/>
    <mergeCell ref="B64:C64"/>
    <mergeCell ref="B55:C55"/>
    <mergeCell ref="B27:C27"/>
    <mergeCell ref="B59:C59"/>
    <mergeCell ref="B60:C60"/>
    <mergeCell ref="B61:C61"/>
    <mergeCell ref="B62:C62"/>
    <mergeCell ref="B21:C21"/>
    <mergeCell ref="B2:C2"/>
    <mergeCell ref="B5:C5"/>
    <mergeCell ref="B8:C8"/>
    <mergeCell ref="B11:C11"/>
    <mergeCell ref="B14:C14"/>
    <mergeCell ref="B16:C16"/>
  </mergeCells>
  <hyperlinks>
    <hyperlink ref="B21" r:id="rId1" xr:uid="{0A8AB56C-6F2D-45E3-A83E-1913732F0362}"/>
    <hyperlink ref="B49" r:id="rId2" xr:uid="{64392FA2-E53F-411F-A2F4-7DEAF52DA442}"/>
    <hyperlink ref="B59" r:id="rId3" display="Постанова 153" xr:uid="{46145F32-6D61-4406-9D85-D68C92EC4BBF}"/>
    <hyperlink ref="B62" r:id="rId4" display="Перелік організацій-виконавців, які заявили право на податкові пільги " xr:uid="{1575F2A4-633A-4219-987A-054E44DC8B7F}"/>
    <hyperlink ref="B64" r:id="rId5" display="Податковий кодекс" xr:uid="{D9EBBCB1-5B13-433B-9699-4CBFE8E9670D}"/>
    <hyperlink ref="B63" r:id="rId6" display="Податковий кодекс" xr:uid="{2828A17B-4242-48C2-A59D-EE586D2C9A0E}"/>
    <hyperlink ref="B67" r:id="rId7" xr:uid="{568ABEA6-38B5-4C02-A494-C12E760C0CEF}"/>
    <hyperlink ref="B73" r:id="rId8" xr:uid="{84FB23D8-91B1-4B16-B0A6-E0F14B57CB5D}"/>
    <hyperlink ref="B27" r:id="rId9" xr:uid="{D8C091D2-E028-4D52-B02B-6DFA6C4E070F}"/>
  </hyperlinks>
  <pageMargins left="0.23622047244094491" right="0.23622047244094491" top="0.74803149606299213" bottom="0.74803149606299213" header="0" footer="0.31496062992125984"/>
  <pageSetup paperSize="9" orientation="landscape" r:id="rId10"/>
  <headerFooter>
    <oddHeader xml:space="preserve">&amp;R&amp;G
</oddHeader>
  </headerFooter>
  <legacyDrawingHF r:id="rId1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196BEC-34BB-46A8-96BC-48ED532D7745}">
  <dimension ref="A1:F90"/>
  <sheetViews>
    <sheetView topLeftCell="A61" zoomScale="80" zoomScaleNormal="80" zoomScalePageLayoutView="70" workbookViewId="0">
      <selection activeCell="B45" sqref="B45"/>
    </sheetView>
  </sheetViews>
  <sheetFormatPr defaultRowHeight="14.5" x14ac:dyDescent="0.35"/>
  <cols>
    <col min="1" max="1" width="3.81640625" style="43" customWidth="1"/>
    <col min="2" max="3" width="68.54296875" style="5" customWidth="1"/>
    <col min="4" max="4" width="58.1796875" style="5" customWidth="1"/>
    <col min="5" max="5" width="31.1796875" customWidth="1"/>
    <col min="6" max="6" width="37.54296875" customWidth="1"/>
  </cols>
  <sheetData>
    <row r="1" spans="1:5" ht="45" customHeight="1" x14ac:dyDescent="0.35">
      <c r="A1" s="49"/>
      <c r="B1" s="141" t="s">
        <v>88</v>
      </c>
      <c r="C1" s="146" t="s">
        <v>89</v>
      </c>
      <c r="D1" s="14"/>
      <c r="E1" s="1"/>
    </row>
    <row r="2" spans="1:5" ht="28.5" thickBot="1" x14ac:dyDescent="0.4">
      <c r="A2" s="36"/>
      <c r="B2" s="14" t="s">
        <v>103</v>
      </c>
      <c r="C2" s="15" t="s">
        <v>104</v>
      </c>
      <c r="D2" s="14"/>
      <c r="E2" s="1"/>
    </row>
    <row r="3" spans="1:5" x14ac:dyDescent="0.35">
      <c r="A3" s="49">
        <v>1</v>
      </c>
      <c r="B3" s="22" t="s">
        <v>105</v>
      </c>
      <c r="C3" s="50" t="s">
        <v>106</v>
      </c>
      <c r="D3" s="14"/>
      <c r="E3" s="1"/>
    </row>
    <row r="4" spans="1:5" ht="47.15" customHeight="1" x14ac:dyDescent="0.35">
      <c r="A4" s="36"/>
      <c r="B4" s="14" t="s">
        <v>107</v>
      </c>
      <c r="C4" s="15" t="s">
        <v>108</v>
      </c>
      <c r="D4" s="14"/>
      <c r="E4" s="1"/>
    </row>
    <row r="5" spans="1:5" ht="29.5" customHeight="1" x14ac:dyDescent="0.35">
      <c r="A5" s="36"/>
      <c r="B5" s="14" t="s">
        <v>109</v>
      </c>
      <c r="C5" s="15" t="s">
        <v>110</v>
      </c>
      <c r="D5" s="14"/>
      <c r="E5" s="1"/>
    </row>
    <row r="6" spans="1:5" x14ac:dyDescent="0.35">
      <c r="A6" s="36"/>
      <c r="B6" s="273" t="s">
        <v>21</v>
      </c>
      <c r="C6" s="274"/>
      <c r="D6" s="14"/>
      <c r="E6" s="1"/>
    </row>
    <row r="7" spans="1:5" ht="28" x14ac:dyDescent="0.35">
      <c r="A7" s="36"/>
      <c r="B7" s="175" t="s">
        <v>111</v>
      </c>
      <c r="C7" s="51" t="s">
        <v>112</v>
      </c>
      <c r="D7" s="14"/>
      <c r="E7" s="1"/>
    </row>
    <row r="8" spans="1:5" s="3" customFormat="1" ht="28" x14ac:dyDescent="0.35">
      <c r="A8" s="166"/>
      <c r="B8" s="167" t="s">
        <v>113</v>
      </c>
      <c r="C8" s="153" t="s">
        <v>114</v>
      </c>
      <c r="D8" s="47"/>
      <c r="E8" s="172"/>
    </row>
    <row r="9" spans="1:5" s="3" customFormat="1" x14ac:dyDescent="0.35">
      <c r="A9" s="166"/>
      <c r="B9" s="66" t="s">
        <v>115</v>
      </c>
      <c r="C9" s="176" t="s">
        <v>115</v>
      </c>
      <c r="D9" s="47"/>
      <c r="E9" s="172"/>
    </row>
    <row r="10" spans="1:5" ht="75.650000000000006" customHeight="1" x14ac:dyDescent="0.35">
      <c r="A10" s="36"/>
      <c r="B10" s="47" t="s">
        <v>116</v>
      </c>
      <c r="C10" s="15" t="s">
        <v>117</v>
      </c>
      <c r="D10" s="14"/>
      <c r="E10" s="1"/>
    </row>
    <row r="11" spans="1:5" x14ac:dyDescent="0.35">
      <c r="A11" s="36"/>
      <c r="B11" s="273" t="s">
        <v>118</v>
      </c>
      <c r="C11" s="274"/>
      <c r="D11" s="14"/>
      <c r="E11" s="1"/>
    </row>
    <row r="12" spans="1:5" ht="100" customHeight="1" x14ac:dyDescent="0.35">
      <c r="A12" s="36"/>
      <c r="B12" s="47" t="s">
        <v>119</v>
      </c>
      <c r="C12" s="15" t="s">
        <v>120</v>
      </c>
      <c r="D12" s="14"/>
      <c r="E12" s="1"/>
    </row>
    <row r="13" spans="1:5" ht="42" x14ac:dyDescent="0.35">
      <c r="A13" s="36"/>
      <c r="B13" s="47" t="s">
        <v>121</v>
      </c>
      <c r="C13" s="15" t="s">
        <v>122</v>
      </c>
      <c r="D13" s="14"/>
      <c r="E13" s="1"/>
    </row>
    <row r="14" spans="1:5" ht="29.5" customHeight="1" x14ac:dyDescent="0.35">
      <c r="A14" s="36"/>
      <c r="B14" s="47" t="s">
        <v>123</v>
      </c>
      <c r="C14" s="15" t="s">
        <v>124</v>
      </c>
      <c r="D14" s="14"/>
      <c r="E14" s="1"/>
    </row>
    <row r="15" spans="1:5" ht="59.5" customHeight="1" x14ac:dyDescent="0.35">
      <c r="A15" s="36"/>
      <c r="B15" s="47" t="s">
        <v>125</v>
      </c>
      <c r="C15" s="15" t="s">
        <v>126</v>
      </c>
      <c r="D15" s="14"/>
      <c r="E15" s="1"/>
    </row>
    <row r="16" spans="1:5" ht="147.75" customHeight="1" x14ac:dyDescent="0.35">
      <c r="A16" s="36"/>
      <c r="B16" s="47" t="s">
        <v>127</v>
      </c>
      <c r="C16" s="15" t="s">
        <v>128</v>
      </c>
      <c r="D16" s="14"/>
      <c r="E16" s="1"/>
    </row>
    <row r="17" spans="1:5" ht="62.25" customHeight="1" thickBot="1" x14ac:dyDescent="0.4">
      <c r="A17" s="38"/>
      <c r="B17" s="48" t="s">
        <v>129</v>
      </c>
      <c r="C17" s="21" t="s">
        <v>130</v>
      </c>
      <c r="D17" s="14"/>
      <c r="E17" s="1"/>
    </row>
    <row r="18" spans="1:5" ht="30" customHeight="1" x14ac:dyDescent="0.35">
      <c r="A18" s="49">
        <v>2</v>
      </c>
      <c r="B18" s="22" t="s">
        <v>131</v>
      </c>
      <c r="C18" s="50" t="s">
        <v>132</v>
      </c>
      <c r="D18" s="14"/>
      <c r="E18" s="1"/>
    </row>
    <row r="19" spans="1:5" ht="30" customHeight="1" x14ac:dyDescent="0.35">
      <c r="A19" s="36"/>
      <c r="B19" s="14" t="s">
        <v>133</v>
      </c>
      <c r="C19" s="15" t="s">
        <v>134</v>
      </c>
      <c r="D19" s="14"/>
      <c r="E19" s="1"/>
    </row>
    <row r="20" spans="1:5" ht="30" customHeight="1" x14ac:dyDescent="0.35">
      <c r="A20" s="36"/>
      <c r="B20" s="14" t="s">
        <v>135</v>
      </c>
      <c r="C20" s="15" t="s">
        <v>136</v>
      </c>
      <c r="D20" s="14"/>
      <c r="E20" s="1"/>
    </row>
    <row r="21" spans="1:5" ht="49.5" customHeight="1" thickBot="1" x14ac:dyDescent="0.4">
      <c r="A21" s="36"/>
      <c r="B21" s="20" t="s">
        <v>137</v>
      </c>
      <c r="C21" s="21" t="s">
        <v>138</v>
      </c>
      <c r="D21" s="14"/>
      <c r="E21" s="1"/>
    </row>
    <row r="22" spans="1:5" x14ac:dyDescent="0.35">
      <c r="A22" s="49">
        <v>3</v>
      </c>
      <c r="B22" s="22" t="s">
        <v>139</v>
      </c>
      <c r="C22" s="50" t="s">
        <v>140</v>
      </c>
      <c r="D22" s="14"/>
      <c r="E22" s="1"/>
    </row>
    <row r="23" spans="1:5" ht="32.15" customHeight="1" thickBot="1" x14ac:dyDescent="0.4">
      <c r="A23" s="140"/>
      <c r="B23" s="47" t="s">
        <v>141</v>
      </c>
      <c r="C23" s="15" t="s">
        <v>142</v>
      </c>
      <c r="D23" s="14"/>
      <c r="E23" s="1"/>
    </row>
    <row r="24" spans="1:5" x14ac:dyDescent="0.35">
      <c r="A24" s="49">
        <v>4</v>
      </c>
      <c r="B24" s="22" t="s">
        <v>143</v>
      </c>
      <c r="C24" s="50" t="s">
        <v>144</v>
      </c>
      <c r="D24" s="14"/>
      <c r="E24" s="1"/>
    </row>
    <row r="25" spans="1:5" ht="42.5" x14ac:dyDescent="0.35">
      <c r="A25" s="52" t="s">
        <v>145</v>
      </c>
      <c r="B25" s="14" t="s">
        <v>146</v>
      </c>
      <c r="C25" s="53" t="s">
        <v>147</v>
      </c>
      <c r="D25" s="14"/>
      <c r="E25" s="1"/>
    </row>
    <row r="26" spans="1:5" ht="42" x14ac:dyDescent="0.35">
      <c r="A26" s="52" t="s">
        <v>148</v>
      </c>
      <c r="B26" s="14" t="s">
        <v>149</v>
      </c>
      <c r="C26" s="15" t="s">
        <v>150</v>
      </c>
      <c r="D26" s="14"/>
      <c r="E26" s="1"/>
    </row>
    <row r="27" spans="1:5" ht="368.5" customHeight="1" x14ac:dyDescent="0.35">
      <c r="A27" s="52" t="s">
        <v>151</v>
      </c>
      <c r="B27" s="177" t="s">
        <v>152</v>
      </c>
      <c r="C27" s="15" t="s">
        <v>153</v>
      </c>
      <c r="D27" s="14"/>
      <c r="E27" s="2"/>
    </row>
    <row r="28" spans="1:5" ht="31.5" customHeight="1" thickBot="1" x14ac:dyDescent="0.4">
      <c r="A28" s="56" t="s">
        <v>154</v>
      </c>
      <c r="B28" s="20" t="s">
        <v>155</v>
      </c>
      <c r="C28" s="21" t="s">
        <v>156</v>
      </c>
      <c r="D28" s="14"/>
      <c r="E28" s="1"/>
    </row>
    <row r="29" spans="1:5" x14ac:dyDescent="0.35">
      <c r="A29" s="49">
        <v>5</v>
      </c>
      <c r="B29" s="141" t="s">
        <v>157</v>
      </c>
      <c r="C29" s="50" t="s">
        <v>158</v>
      </c>
      <c r="D29" s="42"/>
      <c r="E29" s="1"/>
    </row>
    <row r="30" spans="1:5" ht="87.75" customHeight="1" thickBot="1" x14ac:dyDescent="0.4">
      <c r="A30" s="38"/>
      <c r="B30" s="142" t="s">
        <v>159</v>
      </c>
      <c r="C30" s="21" t="s">
        <v>160</v>
      </c>
      <c r="D30" s="14"/>
      <c r="E30" s="1"/>
    </row>
    <row r="31" spans="1:5" ht="16.5" customHeight="1" x14ac:dyDescent="0.35">
      <c r="A31" s="49">
        <v>6</v>
      </c>
      <c r="B31" s="22" t="s">
        <v>161</v>
      </c>
      <c r="C31" s="50" t="s">
        <v>162</v>
      </c>
      <c r="D31" s="14"/>
      <c r="E31" s="1"/>
    </row>
    <row r="32" spans="1:5" ht="62.25" customHeight="1" thickBot="1" x14ac:dyDescent="0.4">
      <c r="A32" s="38"/>
      <c r="B32" s="20" t="s">
        <v>163</v>
      </c>
      <c r="C32" s="21" t="s">
        <v>164</v>
      </c>
      <c r="D32" s="14"/>
      <c r="E32" s="1"/>
    </row>
    <row r="33" spans="1:6" s="46" customFormat="1" ht="15.65" customHeight="1" x14ac:dyDescent="0.35">
      <c r="A33" s="54">
        <v>7</v>
      </c>
      <c r="B33" s="55" t="s">
        <v>165</v>
      </c>
      <c r="C33" s="178" t="s">
        <v>166</v>
      </c>
      <c r="D33" s="44"/>
      <c r="E33" s="45"/>
    </row>
    <row r="34" spans="1:6" ht="32.5" customHeight="1" thickBot="1" x14ac:dyDescent="0.4">
      <c r="A34" s="36"/>
      <c r="B34" s="179" t="s">
        <v>167</v>
      </c>
      <c r="C34" s="15" t="s">
        <v>168</v>
      </c>
      <c r="D34" s="14"/>
      <c r="E34" s="1"/>
    </row>
    <row r="35" spans="1:6" x14ac:dyDescent="0.35">
      <c r="A35" s="49">
        <v>8</v>
      </c>
      <c r="B35" s="22" t="s">
        <v>169</v>
      </c>
      <c r="C35" s="50" t="s">
        <v>170</v>
      </c>
      <c r="D35" s="14"/>
      <c r="E35" s="1"/>
    </row>
    <row r="36" spans="1:6" ht="49" customHeight="1" x14ac:dyDescent="0.35">
      <c r="A36" s="36"/>
      <c r="B36" s="14" t="s">
        <v>171</v>
      </c>
      <c r="C36" s="15" t="s">
        <v>172</v>
      </c>
      <c r="D36" s="14"/>
      <c r="E36" s="1"/>
    </row>
    <row r="37" spans="1:6" ht="21" customHeight="1" thickBot="1" x14ac:dyDescent="0.4">
      <c r="A37" s="38"/>
      <c r="B37" s="20" t="s">
        <v>173</v>
      </c>
      <c r="C37" s="21" t="s">
        <v>174</v>
      </c>
      <c r="D37" s="42"/>
      <c r="E37" s="59"/>
      <c r="F37" s="60"/>
    </row>
    <row r="38" spans="1:6" ht="18" customHeight="1" x14ac:dyDescent="0.35">
      <c r="A38" s="36">
        <v>9</v>
      </c>
      <c r="B38" s="180" t="s">
        <v>175</v>
      </c>
      <c r="C38" s="51" t="s">
        <v>176</v>
      </c>
      <c r="D38" s="14"/>
      <c r="E38" s="1"/>
    </row>
    <row r="39" spans="1:6" ht="48.65" customHeight="1" thickBot="1" x14ac:dyDescent="0.4">
      <c r="A39" s="36"/>
      <c r="B39" s="14" t="s">
        <v>177</v>
      </c>
      <c r="C39" s="15" t="s">
        <v>178</v>
      </c>
      <c r="D39" s="58"/>
      <c r="E39" s="1"/>
    </row>
    <row r="40" spans="1:6" ht="31.5" customHeight="1" x14ac:dyDescent="0.35">
      <c r="A40" s="49">
        <v>10</v>
      </c>
      <c r="B40" s="143" t="s">
        <v>179</v>
      </c>
      <c r="C40" s="50" t="s">
        <v>180</v>
      </c>
      <c r="D40" s="14"/>
      <c r="E40" s="1"/>
    </row>
    <row r="41" spans="1:6" s="150" customFormat="1" ht="35.5" customHeight="1" x14ac:dyDescent="0.35">
      <c r="A41" s="183"/>
      <c r="B41" s="184" t="s">
        <v>300</v>
      </c>
      <c r="C41" s="185" t="s">
        <v>181</v>
      </c>
      <c r="D41" s="177"/>
      <c r="E41" s="186"/>
    </row>
    <row r="42" spans="1:6" s="191" customFormat="1" ht="70" customHeight="1" x14ac:dyDescent="0.35">
      <c r="A42" s="187"/>
      <c r="B42" s="188" t="s">
        <v>301</v>
      </c>
      <c r="C42" s="189" t="s">
        <v>182</v>
      </c>
      <c r="D42" s="167"/>
      <c r="E42" s="190"/>
    </row>
    <row r="43" spans="1:6" s="191" customFormat="1" ht="45" customHeight="1" thickBot="1" x14ac:dyDescent="0.4">
      <c r="A43" s="192"/>
      <c r="B43" s="193" t="s">
        <v>183</v>
      </c>
      <c r="C43" s="63" t="s">
        <v>184</v>
      </c>
      <c r="D43" s="167"/>
      <c r="E43" s="190"/>
    </row>
    <row r="44" spans="1:6" ht="35.5" customHeight="1" x14ac:dyDescent="0.35">
      <c r="A44" s="49">
        <v>11</v>
      </c>
      <c r="B44" s="145" t="s">
        <v>185</v>
      </c>
      <c r="C44" s="50" t="s">
        <v>186</v>
      </c>
      <c r="D44" s="14"/>
      <c r="E44" s="1"/>
    </row>
    <row r="45" spans="1:6" ht="61.5" customHeight="1" x14ac:dyDescent="0.35">
      <c r="A45" s="36"/>
      <c r="B45" s="181" t="s">
        <v>187</v>
      </c>
      <c r="C45" s="15" t="s">
        <v>188</v>
      </c>
      <c r="D45" s="14"/>
      <c r="E45" s="1"/>
    </row>
    <row r="46" spans="1:6" ht="34" customHeight="1" thickBot="1" x14ac:dyDescent="0.4">
      <c r="A46" s="38"/>
      <c r="B46" s="144" t="s">
        <v>189</v>
      </c>
      <c r="C46" s="21" t="s">
        <v>190</v>
      </c>
      <c r="D46" s="14"/>
      <c r="E46" s="1"/>
    </row>
    <row r="47" spans="1:6" ht="18" customHeight="1" x14ac:dyDescent="0.35">
      <c r="A47" s="49">
        <v>12</v>
      </c>
      <c r="B47" s="145" t="s">
        <v>191</v>
      </c>
      <c r="C47" s="50" t="s">
        <v>192</v>
      </c>
      <c r="D47" s="14"/>
      <c r="E47" s="1"/>
    </row>
    <row r="48" spans="1:6" s="3" customFormat="1" ht="66" customHeight="1" thickBot="1" x14ac:dyDescent="0.4">
      <c r="A48" s="170"/>
      <c r="B48" s="174" t="s">
        <v>193</v>
      </c>
      <c r="C48" s="162" t="s">
        <v>194</v>
      </c>
      <c r="D48" s="47"/>
      <c r="E48" s="172"/>
    </row>
    <row r="49" spans="1:5" ht="18" customHeight="1" x14ac:dyDescent="0.35">
      <c r="A49" s="49">
        <v>13</v>
      </c>
      <c r="B49" s="145" t="s">
        <v>195</v>
      </c>
      <c r="C49" s="50" t="s">
        <v>196</v>
      </c>
      <c r="D49" s="14"/>
      <c r="E49" s="1"/>
    </row>
    <row r="50" spans="1:5" ht="144.65" customHeight="1" x14ac:dyDescent="0.35">
      <c r="A50" s="36"/>
      <c r="B50" s="181" t="s">
        <v>197</v>
      </c>
      <c r="C50" s="15" t="s">
        <v>198</v>
      </c>
      <c r="D50" s="14"/>
      <c r="E50" s="1"/>
    </row>
    <row r="51" spans="1:5" ht="89.15" customHeight="1" thickBot="1" x14ac:dyDescent="0.4">
      <c r="A51" s="38"/>
      <c r="B51" s="144" t="s">
        <v>199</v>
      </c>
      <c r="C51" s="148" t="s">
        <v>200</v>
      </c>
      <c r="D51" s="14"/>
      <c r="E51" s="1"/>
    </row>
    <row r="52" spans="1:5" ht="31" customHeight="1" x14ac:dyDescent="0.35">
      <c r="A52" s="49">
        <v>14</v>
      </c>
      <c r="B52" s="145" t="s">
        <v>201</v>
      </c>
      <c r="C52" s="50" t="s">
        <v>202</v>
      </c>
      <c r="D52" s="14"/>
      <c r="E52" s="1"/>
    </row>
    <row r="53" spans="1:5" ht="107.15" customHeight="1" x14ac:dyDescent="0.35">
      <c r="A53" s="36"/>
      <c r="B53" s="181" t="s">
        <v>203</v>
      </c>
      <c r="C53" s="147" t="s">
        <v>204</v>
      </c>
      <c r="D53" s="14"/>
      <c r="E53" s="1"/>
    </row>
    <row r="54" spans="1:5" ht="162" customHeight="1" x14ac:dyDescent="0.35">
      <c r="A54" s="36"/>
      <c r="B54" s="181" t="s">
        <v>205</v>
      </c>
      <c r="C54" s="147" t="s">
        <v>206</v>
      </c>
      <c r="D54" s="14"/>
      <c r="E54" s="1"/>
    </row>
    <row r="55" spans="1:5" ht="102.65" customHeight="1" thickBot="1" x14ac:dyDescent="0.4">
      <c r="A55" s="38"/>
      <c r="B55" s="144" t="s">
        <v>207</v>
      </c>
      <c r="C55" s="148" t="s">
        <v>208</v>
      </c>
      <c r="D55" s="14"/>
      <c r="E55" s="1"/>
    </row>
    <row r="56" spans="1:5" ht="18" customHeight="1" x14ac:dyDescent="0.35">
      <c r="A56" s="49">
        <v>15</v>
      </c>
      <c r="B56" s="145" t="s">
        <v>209</v>
      </c>
      <c r="C56" s="50" t="s">
        <v>210</v>
      </c>
      <c r="D56" s="14"/>
      <c r="E56" s="1"/>
    </row>
    <row r="57" spans="1:5" ht="48" customHeight="1" thickBot="1" x14ac:dyDescent="0.4">
      <c r="A57" s="38"/>
      <c r="B57" s="144" t="s">
        <v>211</v>
      </c>
      <c r="C57" s="21" t="s">
        <v>212</v>
      </c>
      <c r="D57" s="14"/>
      <c r="E57" s="1"/>
    </row>
    <row r="58" spans="1:5" ht="18" customHeight="1" x14ac:dyDescent="0.35">
      <c r="A58" s="36"/>
      <c r="B58" s="182"/>
      <c r="C58" s="15"/>
      <c r="D58" s="14"/>
      <c r="E58" s="1"/>
    </row>
    <row r="59" spans="1:5" x14ac:dyDescent="0.35">
      <c r="A59" s="36"/>
      <c r="B59" s="14"/>
      <c r="C59" s="15"/>
      <c r="D59" s="14"/>
      <c r="E59" s="1"/>
    </row>
    <row r="60" spans="1:5" x14ac:dyDescent="0.35">
      <c r="A60" s="36"/>
      <c r="B60" s="5" t="s">
        <v>82</v>
      </c>
      <c r="C60" s="13" t="s">
        <v>83</v>
      </c>
      <c r="D60" s="14"/>
      <c r="E60" s="1"/>
    </row>
    <row r="61" spans="1:5" ht="28.5" thickBot="1" x14ac:dyDescent="0.4">
      <c r="A61" s="38"/>
      <c r="B61" s="20" t="s">
        <v>84</v>
      </c>
      <c r="C61" s="21" t="s">
        <v>85</v>
      </c>
      <c r="D61" s="14"/>
      <c r="E61" s="1"/>
    </row>
    <row r="62" spans="1:5" x14ac:dyDescent="0.35">
      <c r="B62" s="14"/>
      <c r="C62" s="14"/>
      <c r="D62" s="14"/>
      <c r="E62" s="1"/>
    </row>
    <row r="63" spans="1:5" x14ac:dyDescent="0.35">
      <c r="B63" s="14"/>
      <c r="C63" s="14"/>
      <c r="D63" s="14"/>
      <c r="E63" s="1"/>
    </row>
    <row r="64" spans="1:5" x14ac:dyDescent="0.35">
      <c r="B64" s="14"/>
      <c r="C64" s="14"/>
      <c r="D64" s="14"/>
      <c r="E64" s="1"/>
    </row>
    <row r="65" spans="2:5" x14ac:dyDescent="0.35">
      <c r="B65" s="14"/>
      <c r="C65" s="14"/>
      <c r="D65" s="14"/>
      <c r="E65" s="1"/>
    </row>
    <row r="66" spans="2:5" x14ac:dyDescent="0.35">
      <c r="B66" s="14"/>
      <c r="C66" s="14"/>
      <c r="D66" s="14"/>
      <c r="E66" s="1"/>
    </row>
    <row r="67" spans="2:5" x14ac:dyDescent="0.35">
      <c r="B67" s="14"/>
      <c r="C67" s="14"/>
      <c r="D67" s="14"/>
      <c r="E67" s="1"/>
    </row>
    <row r="68" spans="2:5" x14ac:dyDescent="0.35">
      <c r="B68" s="14"/>
      <c r="C68" s="14"/>
      <c r="D68" s="14"/>
      <c r="E68" s="1"/>
    </row>
    <row r="69" spans="2:5" x14ac:dyDescent="0.35">
      <c r="B69" s="14"/>
      <c r="C69" s="14"/>
      <c r="D69" s="14"/>
      <c r="E69" s="1"/>
    </row>
    <row r="70" spans="2:5" x14ac:dyDescent="0.35">
      <c r="B70" s="14"/>
      <c r="C70" s="14"/>
      <c r="D70" s="14"/>
      <c r="E70" s="1"/>
    </row>
    <row r="71" spans="2:5" x14ac:dyDescent="0.35">
      <c r="B71" s="14"/>
      <c r="C71" s="14"/>
      <c r="D71" s="14"/>
      <c r="E71" s="1"/>
    </row>
    <row r="72" spans="2:5" x14ac:dyDescent="0.35">
      <c r="B72" s="14"/>
      <c r="C72" s="14"/>
      <c r="D72" s="14"/>
      <c r="E72" s="1"/>
    </row>
    <row r="73" spans="2:5" x14ac:dyDescent="0.35">
      <c r="B73" s="14"/>
      <c r="C73" s="14"/>
      <c r="D73" s="14"/>
      <c r="E73" s="1"/>
    </row>
    <row r="74" spans="2:5" x14ac:dyDescent="0.35">
      <c r="B74" s="14"/>
      <c r="C74" s="14"/>
      <c r="D74" s="14"/>
      <c r="E74" s="1"/>
    </row>
    <row r="75" spans="2:5" x14ac:dyDescent="0.35">
      <c r="B75" s="14"/>
      <c r="C75" s="14"/>
      <c r="D75" s="14"/>
      <c r="E75" s="1"/>
    </row>
    <row r="76" spans="2:5" x14ac:dyDescent="0.35">
      <c r="B76" s="14"/>
      <c r="C76" s="14"/>
      <c r="D76" s="14"/>
      <c r="E76" s="1"/>
    </row>
    <row r="77" spans="2:5" x14ac:dyDescent="0.35">
      <c r="B77" s="14"/>
      <c r="C77" s="14"/>
      <c r="D77" s="14"/>
      <c r="E77" s="1"/>
    </row>
    <row r="78" spans="2:5" x14ac:dyDescent="0.35">
      <c r="B78" s="14"/>
      <c r="C78" s="14"/>
      <c r="D78" s="14"/>
      <c r="E78" s="1"/>
    </row>
    <row r="79" spans="2:5" x14ac:dyDescent="0.35">
      <c r="B79" s="14"/>
      <c r="C79" s="14"/>
      <c r="D79" s="14"/>
      <c r="E79" s="1"/>
    </row>
    <row r="80" spans="2:5" x14ac:dyDescent="0.35">
      <c r="B80" s="14"/>
      <c r="C80" s="14"/>
      <c r="D80" s="14"/>
      <c r="E80" s="1"/>
    </row>
    <row r="81" spans="2:5" x14ac:dyDescent="0.35">
      <c r="B81" s="14"/>
      <c r="C81" s="14"/>
      <c r="D81" s="14"/>
      <c r="E81" s="1"/>
    </row>
    <row r="82" spans="2:5" x14ac:dyDescent="0.35">
      <c r="B82" s="14"/>
      <c r="C82" s="14"/>
      <c r="D82" s="14"/>
      <c r="E82" s="1"/>
    </row>
    <row r="83" spans="2:5" x14ac:dyDescent="0.35">
      <c r="B83" s="14"/>
      <c r="C83" s="14"/>
      <c r="D83" s="14"/>
      <c r="E83" s="1"/>
    </row>
    <row r="84" spans="2:5" x14ac:dyDescent="0.35">
      <c r="B84" s="14"/>
      <c r="C84" s="14"/>
      <c r="D84" s="14"/>
      <c r="E84" s="1"/>
    </row>
    <row r="85" spans="2:5" x14ac:dyDescent="0.35">
      <c r="B85" s="14"/>
      <c r="C85" s="14"/>
      <c r="D85" s="14"/>
      <c r="E85" s="1"/>
    </row>
    <row r="86" spans="2:5" x14ac:dyDescent="0.35">
      <c r="B86" s="14"/>
      <c r="C86" s="14"/>
      <c r="D86" s="14"/>
      <c r="E86" s="1"/>
    </row>
    <row r="87" spans="2:5" x14ac:dyDescent="0.35">
      <c r="B87" s="14"/>
      <c r="C87" s="14"/>
      <c r="D87" s="14"/>
      <c r="E87" s="1"/>
    </row>
    <row r="88" spans="2:5" x14ac:dyDescent="0.35">
      <c r="B88" s="14"/>
      <c r="C88" s="14"/>
      <c r="D88" s="14"/>
      <c r="E88" s="1"/>
    </row>
    <row r="89" spans="2:5" x14ac:dyDescent="0.35">
      <c r="B89" s="14"/>
      <c r="C89" s="14"/>
      <c r="D89" s="14"/>
      <c r="E89" s="1"/>
    </row>
    <row r="90" spans="2:5" x14ac:dyDescent="0.35">
      <c r="B90" s="14"/>
      <c r="C90" s="14"/>
      <c r="D90" s="14"/>
      <c r="E90" s="1"/>
    </row>
  </sheetData>
  <mergeCells count="2">
    <mergeCell ref="B6:C6"/>
    <mergeCell ref="B11:C11"/>
  </mergeCells>
  <hyperlinks>
    <hyperlink ref="B6" r:id="rId1" xr:uid="{43C1D69C-1483-43AE-BAF6-F53B7D2D3A3B}"/>
    <hyperlink ref="B11" r:id="rId2" display="Filetransfer." xr:uid="{341D595E-4D2E-41A3-ABBB-9AFBA5B6F86B}"/>
  </hyperlinks>
  <pageMargins left="0.25" right="0.25" top="0.75" bottom="0.75" header="0.3" footer="0.3"/>
  <pageSetup paperSize="9" orientation="landscape"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77986B-BA45-415F-B732-13BB017B29CE}">
  <dimension ref="A2:I3"/>
  <sheetViews>
    <sheetView zoomScale="40" zoomScaleNormal="40" workbookViewId="0">
      <pane ySplit="2" topLeftCell="A3" activePane="bottomLeft" state="frozen"/>
      <selection pane="bottomLeft" activeCell="U40" sqref="U40"/>
    </sheetView>
  </sheetViews>
  <sheetFormatPr defaultColWidth="11.453125" defaultRowHeight="12.5" x14ac:dyDescent="0.35"/>
  <cols>
    <col min="1" max="1" width="14.81640625" style="131" customWidth="1"/>
    <col min="2" max="2" width="15.36328125" style="132" bestFit="1" customWidth="1"/>
    <col min="3" max="3" width="24.08984375" style="132" customWidth="1"/>
    <col min="4" max="4" width="19.453125" style="132" customWidth="1"/>
    <col min="5" max="5" width="30.54296875" style="132" customWidth="1"/>
    <col min="6" max="6" width="28.1796875" style="132" customWidth="1"/>
    <col min="7" max="7" width="19.453125" style="132" bestFit="1" customWidth="1"/>
    <col min="8" max="8" width="27.1796875" style="132" bestFit="1" customWidth="1"/>
    <col min="9" max="9" width="16.81640625" style="132" customWidth="1"/>
    <col min="10" max="16384" width="11.453125" style="131"/>
  </cols>
  <sheetData>
    <row r="2" spans="1:9" s="135" customFormat="1" ht="48" customHeight="1" x14ac:dyDescent="0.35">
      <c r="A2" s="133" t="s">
        <v>214</v>
      </c>
      <c r="B2" s="133" t="s">
        <v>215</v>
      </c>
      <c r="C2" s="134" t="s">
        <v>216</v>
      </c>
      <c r="D2" s="134" t="s">
        <v>217</v>
      </c>
      <c r="E2" s="133" t="s">
        <v>218</v>
      </c>
      <c r="F2" s="133" t="s">
        <v>219</v>
      </c>
      <c r="G2" s="134" t="s">
        <v>220</v>
      </c>
      <c r="H2" s="134" t="s">
        <v>221</v>
      </c>
      <c r="I2" s="134" t="s">
        <v>222</v>
      </c>
    </row>
    <row r="3" spans="1:9" ht="37.5" x14ac:dyDescent="0.35">
      <c r="A3" s="216">
        <v>1</v>
      </c>
      <c r="B3" s="136" t="s">
        <v>223</v>
      </c>
      <c r="C3" s="137" t="s">
        <v>339</v>
      </c>
      <c r="D3" s="138" t="s">
        <v>338</v>
      </c>
      <c r="E3" s="217" t="s">
        <v>341</v>
      </c>
      <c r="F3" s="138" t="s">
        <v>340</v>
      </c>
      <c r="G3" s="138">
        <v>12</v>
      </c>
      <c r="H3" s="138" t="s">
        <v>342</v>
      </c>
      <c r="I3" s="139">
        <v>2</v>
      </c>
    </row>
  </sheetData>
  <autoFilter ref="A2:I3" xr:uid="{00000000-0001-0000-0100-000000000000}"/>
  <pageMargins left="0.7" right="0.7" top="0.78740157499999996" bottom="0.78740157499999996"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7C48D1-A739-4FDB-872A-68CF0D731DC3}">
  <dimension ref="A1:B74"/>
  <sheetViews>
    <sheetView topLeftCell="A67" zoomScale="70" zoomScaleNormal="70" workbookViewId="0">
      <selection activeCell="B86" sqref="B86"/>
    </sheetView>
  </sheetViews>
  <sheetFormatPr defaultRowHeight="12.5" x14ac:dyDescent="0.25"/>
  <cols>
    <col min="1" max="1" width="131.54296875" style="220" customWidth="1"/>
    <col min="2" max="2" width="132.81640625" style="220" customWidth="1"/>
    <col min="3" max="16384" width="8.7265625" style="220"/>
  </cols>
  <sheetData>
    <row r="1" spans="1:2" x14ac:dyDescent="0.25">
      <c r="A1" s="218" t="s">
        <v>343</v>
      </c>
      <c r="B1" s="219" t="s">
        <v>344</v>
      </c>
    </row>
    <row r="2" spans="1:2" x14ac:dyDescent="0.25">
      <c r="A2" s="221" t="s">
        <v>345</v>
      </c>
      <c r="B2" s="222" t="s">
        <v>346</v>
      </c>
    </row>
    <row r="3" spans="1:2" x14ac:dyDescent="0.25">
      <c r="A3" s="223" t="s">
        <v>347</v>
      </c>
      <c r="B3" s="224" t="s">
        <v>348</v>
      </c>
    </row>
    <row r="4" spans="1:2" x14ac:dyDescent="0.25">
      <c r="A4" s="223" t="s">
        <v>349</v>
      </c>
      <c r="B4" s="224" t="s">
        <v>350</v>
      </c>
    </row>
    <row r="5" spans="1:2" x14ac:dyDescent="0.25">
      <c r="A5" s="223" t="s">
        <v>351</v>
      </c>
      <c r="B5" s="224" t="s">
        <v>352</v>
      </c>
    </row>
    <row r="6" spans="1:2" x14ac:dyDescent="0.25">
      <c r="A6" s="223" t="s">
        <v>353</v>
      </c>
      <c r="B6" s="224" t="s">
        <v>354</v>
      </c>
    </row>
    <row r="7" spans="1:2" x14ac:dyDescent="0.25">
      <c r="A7" s="223" t="s">
        <v>355</v>
      </c>
      <c r="B7" s="224" t="s">
        <v>356</v>
      </c>
    </row>
    <row r="8" spans="1:2" x14ac:dyDescent="0.25">
      <c r="A8" s="223" t="s">
        <v>357</v>
      </c>
      <c r="B8" s="224" t="s">
        <v>358</v>
      </c>
    </row>
    <row r="9" spans="1:2" x14ac:dyDescent="0.25">
      <c r="A9" s="223" t="s">
        <v>359</v>
      </c>
      <c r="B9" s="224" t="s">
        <v>360</v>
      </c>
    </row>
    <row r="10" spans="1:2" x14ac:dyDescent="0.25">
      <c r="A10" s="223" t="s">
        <v>361</v>
      </c>
      <c r="B10" s="224" t="s">
        <v>362</v>
      </c>
    </row>
    <row r="11" spans="1:2" x14ac:dyDescent="0.25">
      <c r="A11" s="223" t="s">
        <v>363</v>
      </c>
      <c r="B11" s="224" t="s">
        <v>364</v>
      </c>
    </row>
    <row r="12" spans="1:2" x14ac:dyDescent="0.25">
      <c r="A12" s="225" t="s">
        <v>365</v>
      </c>
      <c r="B12" s="226" t="s">
        <v>366</v>
      </c>
    </row>
    <row r="13" spans="1:2" x14ac:dyDescent="0.25">
      <c r="A13" s="227" t="s">
        <v>367</v>
      </c>
      <c r="B13" s="226" t="s">
        <v>368</v>
      </c>
    </row>
    <row r="14" spans="1:2" x14ac:dyDescent="0.25">
      <c r="A14" s="223" t="s">
        <v>369</v>
      </c>
      <c r="B14" s="224" t="s">
        <v>370</v>
      </c>
    </row>
    <row r="15" spans="1:2" x14ac:dyDescent="0.25">
      <c r="A15" s="223" t="s">
        <v>371</v>
      </c>
      <c r="B15" s="224" t="s">
        <v>372</v>
      </c>
    </row>
    <row r="16" spans="1:2" x14ac:dyDescent="0.25">
      <c r="A16" s="227" t="s">
        <v>373</v>
      </c>
      <c r="B16" s="226" t="s">
        <v>374</v>
      </c>
    </row>
    <row r="17" spans="1:2" x14ac:dyDescent="0.25">
      <c r="A17" s="223" t="s">
        <v>375</v>
      </c>
      <c r="B17" s="224" t="s">
        <v>376</v>
      </c>
    </row>
    <row r="18" spans="1:2" x14ac:dyDescent="0.25">
      <c r="A18" s="223" t="s">
        <v>377</v>
      </c>
      <c r="B18" s="224" t="s">
        <v>378</v>
      </c>
    </row>
    <row r="19" spans="1:2" x14ac:dyDescent="0.25">
      <c r="A19" s="223" t="s">
        <v>379</v>
      </c>
      <c r="B19" s="224" t="s">
        <v>380</v>
      </c>
    </row>
    <row r="20" spans="1:2" x14ac:dyDescent="0.25">
      <c r="A20" s="223" t="s">
        <v>381</v>
      </c>
      <c r="B20" s="224" t="s">
        <v>382</v>
      </c>
    </row>
    <row r="21" spans="1:2" x14ac:dyDescent="0.25">
      <c r="A21" s="223" t="s">
        <v>383</v>
      </c>
      <c r="B21" s="224" t="s">
        <v>384</v>
      </c>
    </row>
    <row r="22" spans="1:2" x14ac:dyDescent="0.25">
      <c r="A22" s="221" t="s">
        <v>385</v>
      </c>
      <c r="B22" s="222" t="s">
        <v>386</v>
      </c>
    </row>
    <row r="23" spans="1:2" x14ac:dyDescent="0.25">
      <c r="A23" s="221" t="s">
        <v>387</v>
      </c>
      <c r="B23" s="222" t="s">
        <v>388</v>
      </c>
    </row>
    <row r="24" spans="1:2" x14ac:dyDescent="0.25">
      <c r="A24" s="223" t="s">
        <v>389</v>
      </c>
      <c r="B24" s="224" t="s">
        <v>390</v>
      </c>
    </row>
    <row r="25" spans="1:2" x14ac:dyDescent="0.25">
      <c r="A25" s="223" t="s">
        <v>391</v>
      </c>
      <c r="B25" s="224" t="s">
        <v>392</v>
      </c>
    </row>
    <row r="26" spans="1:2" x14ac:dyDescent="0.25">
      <c r="A26" s="223" t="s">
        <v>393</v>
      </c>
      <c r="B26" s="224" t="s">
        <v>394</v>
      </c>
    </row>
    <row r="27" spans="1:2" x14ac:dyDescent="0.25">
      <c r="A27" s="223" t="s">
        <v>395</v>
      </c>
      <c r="B27" s="224" t="s">
        <v>396</v>
      </c>
    </row>
    <row r="28" spans="1:2" x14ac:dyDescent="0.25">
      <c r="A28" s="223" t="s">
        <v>397</v>
      </c>
      <c r="B28" s="224" t="s">
        <v>398</v>
      </c>
    </row>
    <row r="29" spans="1:2" x14ac:dyDescent="0.25">
      <c r="A29" s="223" t="s">
        <v>399</v>
      </c>
      <c r="B29" s="224" t="s">
        <v>400</v>
      </c>
    </row>
    <row r="30" spans="1:2" x14ac:dyDescent="0.25">
      <c r="A30" s="223" t="s">
        <v>401</v>
      </c>
      <c r="B30" s="224" t="s">
        <v>402</v>
      </c>
    </row>
    <row r="31" spans="1:2" x14ac:dyDescent="0.25">
      <c r="A31" s="227" t="s">
        <v>403</v>
      </c>
      <c r="B31" s="226" t="s">
        <v>404</v>
      </c>
    </row>
    <row r="32" spans="1:2" x14ac:dyDescent="0.25">
      <c r="A32" s="223" t="s">
        <v>405</v>
      </c>
      <c r="B32" s="224" t="s">
        <v>406</v>
      </c>
    </row>
    <row r="33" spans="1:2" x14ac:dyDescent="0.25">
      <c r="A33" s="223" t="s">
        <v>407</v>
      </c>
      <c r="B33" s="224" t="s">
        <v>408</v>
      </c>
    </row>
    <row r="34" spans="1:2" x14ac:dyDescent="0.25">
      <c r="A34" s="221" t="s">
        <v>409</v>
      </c>
      <c r="B34" s="222" t="s">
        <v>410</v>
      </c>
    </row>
    <row r="35" spans="1:2" x14ac:dyDescent="0.25">
      <c r="A35" s="223" t="s">
        <v>411</v>
      </c>
      <c r="B35" s="224" t="s">
        <v>412</v>
      </c>
    </row>
    <row r="36" spans="1:2" x14ac:dyDescent="0.25">
      <c r="A36" s="223" t="s">
        <v>413</v>
      </c>
      <c r="B36" s="224" t="s">
        <v>414</v>
      </c>
    </row>
    <row r="37" spans="1:2" x14ac:dyDescent="0.25">
      <c r="A37" s="223" t="s">
        <v>415</v>
      </c>
      <c r="B37" s="224" t="s">
        <v>416</v>
      </c>
    </row>
    <row r="38" spans="1:2" x14ac:dyDescent="0.25">
      <c r="A38" s="223" t="s">
        <v>417</v>
      </c>
      <c r="B38" s="224" t="s">
        <v>418</v>
      </c>
    </row>
    <row r="39" spans="1:2" x14ac:dyDescent="0.25">
      <c r="A39" s="223" t="s">
        <v>419</v>
      </c>
      <c r="B39" s="224" t="s">
        <v>420</v>
      </c>
    </row>
    <row r="40" spans="1:2" x14ac:dyDescent="0.25">
      <c r="A40" s="223" t="s">
        <v>421</v>
      </c>
      <c r="B40" s="224" t="s">
        <v>422</v>
      </c>
    </row>
    <row r="41" spans="1:2" x14ac:dyDescent="0.25">
      <c r="A41" s="223" t="s">
        <v>423</v>
      </c>
      <c r="B41" s="224" t="s">
        <v>424</v>
      </c>
    </row>
    <row r="42" spans="1:2" x14ac:dyDescent="0.25">
      <c r="A42" s="223" t="s">
        <v>425</v>
      </c>
      <c r="B42" s="224" t="s">
        <v>426</v>
      </c>
    </row>
    <row r="43" spans="1:2" x14ac:dyDescent="0.25">
      <c r="A43" s="221" t="s">
        <v>427</v>
      </c>
      <c r="B43" s="222" t="s">
        <v>428</v>
      </c>
    </row>
    <row r="44" spans="1:2" x14ac:dyDescent="0.25">
      <c r="A44" s="223" t="s">
        <v>429</v>
      </c>
      <c r="B44" s="224" t="s">
        <v>430</v>
      </c>
    </row>
    <row r="45" spans="1:2" x14ac:dyDescent="0.25">
      <c r="A45" s="223" t="s">
        <v>431</v>
      </c>
      <c r="B45" s="224" t="s">
        <v>432</v>
      </c>
    </row>
    <row r="46" spans="1:2" x14ac:dyDescent="0.25">
      <c r="A46" s="223" t="s">
        <v>433</v>
      </c>
      <c r="B46" s="224" t="s">
        <v>434</v>
      </c>
    </row>
    <row r="47" spans="1:2" x14ac:dyDescent="0.25">
      <c r="A47" s="223" t="s">
        <v>435</v>
      </c>
      <c r="B47" s="224" t="s">
        <v>436</v>
      </c>
    </row>
    <row r="48" spans="1:2" x14ac:dyDescent="0.25">
      <c r="A48" s="223" t="s">
        <v>437</v>
      </c>
      <c r="B48" s="224" t="s">
        <v>438</v>
      </c>
    </row>
    <row r="49" spans="1:2" x14ac:dyDescent="0.25">
      <c r="A49" s="223" t="s">
        <v>439</v>
      </c>
      <c r="B49" s="224" t="s">
        <v>440</v>
      </c>
    </row>
    <row r="50" spans="1:2" x14ac:dyDescent="0.25">
      <c r="A50" s="223" t="s">
        <v>441</v>
      </c>
      <c r="B50" s="224" t="s">
        <v>442</v>
      </c>
    </row>
    <row r="51" spans="1:2" x14ac:dyDescent="0.25">
      <c r="A51" s="223" t="s">
        <v>443</v>
      </c>
      <c r="B51" s="224" t="s">
        <v>444</v>
      </c>
    </row>
    <row r="52" spans="1:2" x14ac:dyDescent="0.25">
      <c r="A52" s="221" t="s">
        <v>445</v>
      </c>
      <c r="B52" s="222" t="s">
        <v>446</v>
      </c>
    </row>
    <row r="53" spans="1:2" x14ac:dyDescent="0.25">
      <c r="A53" s="223" t="s">
        <v>447</v>
      </c>
      <c r="B53" s="224" t="s">
        <v>448</v>
      </c>
    </row>
    <row r="54" spans="1:2" ht="13" x14ac:dyDescent="0.3">
      <c r="A54" s="228" t="s">
        <v>449</v>
      </c>
      <c r="B54" s="226" t="s">
        <v>450</v>
      </c>
    </row>
    <row r="55" spans="1:2" x14ac:dyDescent="0.25">
      <c r="A55" s="227" t="s">
        <v>451</v>
      </c>
      <c r="B55" s="226" t="s">
        <v>452</v>
      </c>
    </row>
    <row r="56" spans="1:2" x14ac:dyDescent="0.25">
      <c r="A56" s="223" t="s">
        <v>453</v>
      </c>
      <c r="B56" s="224" t="s">
        <v>454</v>
      </c>
    </row>
    <row r="57" spans="1:2" x14ac:dyDescent="0.25">
      <c r="A57" s="221" t="s">
        <v>455</v>
      </c>
      <c r="B57" s="222" t="s">
        <v>456</v>
      </c>
    </row>
    <row r="58" spans="1:2" x14ac:dyDescent="0.25">
      <c r="A58" s="229" t="s">
        <v>457</v>
      </c>
      <c r="B58" s="224" t="s">
        <v>458</v>
      </c>
    </row>
    <row r="59" spans="1:2" x14ac:dyDescent="0.25">
      <c r="A59" s="229" t="s">
        <v>459</v>
      </c>
      <c r="B59" s="224" t="s">
        <v>460</v>
      </c>
    </row>
    <row r="60" spans="1:2" x14ac:dyDescent="0.25">
      <c r="A60" s="221" t="s">
        <v>461</v>
      </c>
      <c r="B60" s="222" t="s">
        <v>462</v>
      </c>
    </row>
    <row r="61" spans="1:2" x14ac:dyDescent="0.25">
      <c r="A61" s="223" t="s">
        <v>463</v>
      </c>
      <c r="B61" s="224" t="s">
        <v>464</v>
      </c>
    </row>
    <row r="62" spans="1:2" x14ac:dyDescent="0.25">
      <c r="A62" s="223" t="s">
        <v>465</v>
      </c>
      <c r="B62" s="224" t="s">
        <v>466</v>
      </c>
    </row>
    <row r="63" spans="1:2" x14ac:dyDescent="0.25">
      <c r="A63" s="223" t="s">
        <v>467</v>
      </c>
      <c r="B63" s="224" t="s">
        <v>468</v>
      </c>
    </row>
    <row r="64" spans="1:2" x14ac:dyDescent="0.25">
      <c r="A64" s="223" t="s">
        <v>469</v>
      </c>
      <c r="B64" s="224" t="s">
        <v>470</v>
      </c>
    </row>
    <row r="65" spans="1:2" x14ac:dyDescent="0.25">
      <c r="A65" s="223" t="s">
        <v>471</v>
      </c>
      <c r="B65" s="224" t="s">
        <v>472</v>
      </c>
    </row>
    <row r="66" spans="1:2" x14ac:dyDescent="0.25">
      <c r="A66" s="223" t="s">
        <v>473</v>
      </c>
      <c r="B66" s="224" t="s">
        <v>474</v>
      </c>
    </row>
    <row r="67" spans="1:2" x14ac:dyDescent="0.25">
      <c r="A67" s="223" t="s">
        <v>475</v>
      </c>
      <c r="B67" s="224" t="s">
        <v>476</v>
      </c>
    </row>
    <row r="68" spans="1:2" x14ac:dyDescent="0.25">
      <c r="A68" s="223" t="s">
        <v>477</v>
      </c>
      <c r="B68" s="224" t="s">
        <v>478</v>
      </c>
    </row>
    <row r="69" spans="1:2" x14ac:dyDescent="0.25">
      <c r="A69" s="223" t="s">
        <v>479</v>
      </c>
      <c r="B69" s="224" t="s">
        <v>480</v>
      </c>
    </row>
    <row r="70" spans="1:2" x14ac:dyDescent="0.25">
      <c r="A70" s="223" t="s">
        <v>481</v>
      </c>
      <c r="B70" s="224" t="s">
        <v>482</v>
      </c>
    </row>
    <row r="71" spans="1:2" x14ac:dyDescent="0.25">
      <c r="A71" s="223" t="s">
        <v>483</v>
      </c>
      <c r="B71" s="224" t="s">
        <v>484</v>
      </c>
    </row>
    <row r="72" spans="1:2" x14ac:dyDescent="0.25">
      <c r="A72" s="221" t="s">
        <v>485</v>
      </c>
      <c r="B72" s="222" t="s">
        <v>486</v>
      </c>
    </row>
    <row r="73" spans="1:2" x14ac:dyDescent="0.25">
      <c r="A73" s="227" t="s">
        <v>487</v>
      </c>
      <c r="B73" s="226" t="s">
        <v>488</v>
      </c>
    </row>
    <row r="74" spans="1:2" ht="13" thickBot="1" x14ac:dyDescent="0.3">
      <c r="A74" s="230" t="s">
        <v>489</v>
      </c>
      <c r="B74" s="231" t="s">
        <v>490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FBDC61-BC1B-496F-AF34-4A5FAA791D38}">
  <dimension ref="A1:I39"/>
  <sheetViews>
    <sheetView showWhiteSpace="0" view="pageLayout" topLeftCell="A33" zoomScale="50" zoomScaleNormal="100" zoomScalePageLayoutView="50" workbookViewId="0">
      <selection activeCell="D3" sqref="D3"/>
    </sheetView>
  </sheetViews>
  <sheetFormatPr defaultColWidth="9.1796875" defaultRowHeight="14.5" x14ac:dyDescent="0.35"/>
  <cols>
    <col min="1" max="1" width="5.81640625" style="106" customWidth="1"/>
    <col min="2" max="2" width="27.81640625" customWidth="1"/>
    <col min="3" max="3" width="28" customWidth="1"/>
    <col min="4" max="4" width="39.81640625" customWidth="1"/>
    <col min="5" max="5" width="36" style="107" customWidth="1"/>
    <col min="6" max="6" width="13.81640625" style="107" customWidth="1"/>
    <col min="7" max="7" width="11.81640625" style="107" customWidth="1"/>
    <col min="8" max="8" width="18.81640625" style="108" customWidth="1"/>
    <col min="9" max="9" width="20.81640625" style="108" customWidth="1"/>
  </cols>
  <sheetData>
    <row r="1" spans="1:9" ht="15.5" x14ac:dyDescent="0.35">
      <c r="A1" s="340" t="s">
        <v>213</v>
      </c>
      <c r="B1" s="340"/>
      <c r="C1" s="3"/>
      <c r="D1" s="3"/>
      <c r="E1" s="67"/>
      <c r="F1" s="67"/>
      <c r="G1" s="67"/>
      <c r="H1" s="341" t="s">
        <v>257</v>
      </c>
      <c r="I1" s="341"/>
    </row>
    <row r="2" spans="1:9" ht="15.5" x14ac:dyDescent="0.35">
      <c r="A2" s="69"/>
      <c r="B2" s="342" t="s">
        <v>258</v>
      </c>
      <c r="C2" s="343"/>
      <c r="D2" s="70">
        <f>'Invitation NEW'!B2</f>
        <v>7000001972</v>
      </c>
      <c r="E2" s="344"/>
      <c r="F2" s="344"/>
      <c r="G2" s="344"/>
      <c r="H2" s="344"/>
      <c r="I2" s="71"/>
    </row>
    <row r="3" spans="1:9" ht="14.5" customHeight="1" x14ac:dyDescent="0.35">
      <c r="A3" s="69"/>
      <c r="B3" s="342" t="s">
        <v>259</v>
      </c>
      <c r="C3" s="345"/>
      <c r="D3" s="72"/>
      <c r="E3" s="73"/>
      <c r="F3" s="73"/>
      <c r="G3" s="73"/>
      <c r="H3" s="71"/>
      <c r="I3" s="71"/>
    </row>
    <row r="4" spans="1:9" ht="47.5" customHeight="1" thickBot="1" x14ac:dyDescent="0.4">
      <c r="A4" s="346" t="s">
        <v>227</v>
      </c>
      <c r="B4" s="346"/>
      <c r="C4" s="346"/>
      <c r="D4" s="346"/>
      <c r="E4" s="346"/>
      <c r="F4" s="346"/>
      <c r="G4" s="346"/>
      <c r="H4" s="346"/>
      <c r="I4" s="346"/>
    </row>
    <row r="5" spans="1:9" ht="15" thickBot="1" x14ac:dyDescent="0.4">
      <c r="A5" s="347" t="s">
        <v>260</v>
      </c>
      <c r="B5" s="277"/>
      <c r="C5" s="277"/>
      <c r="D5" s="277"/>
      <c r="E5" s="277"/>
      <c r="F5" s="277"/>
      <c r="G5" s="277"/>
      <c r="H5" s="277"/>
      <c r="I5" s="277"/>
    </row>
    <row r="6" spans="1:9" ht="57.5" customHeight="1" thickBot="1" x14ac:dyDescent="0.4">
      <c r="A6" s="74" t="s">
        <v>229</v>
      </c>
      <c r="B6" s="75" t="s">
        <v>261</v>
      </c>
      <c r="C6" s="76" t="s">
        <v>230</v>
      </c>
      <c r="D6" s="76" t="s">
        <v>262</v>
      </c>
      <c r="E6" s="76" t="s">
        <v>263</v>
      </c>
      <c r="F6" s="77" t="s">
        <v>233</v>
      </c>
      <c r="G6" s="77" t="s">
        <v>234</v>
      </c>
      <c r="H6" s="233" t="s">
        <v>492</v>
      </c>
      <c r="I6" s="232" t="s">
        <v>491</v>
      </c>
    </row>
    <row r="7" spans="1:9" s="78" customFormat="1" ht="34.5" x14ac:dyDescent="0.35">
      <c r="A7" s="235" t="s">
        <v>223</v>
      </c>
      <c r="B7" s="79" t="s">
        <v>339</v>
      </c>
      <c r="C7" s="234" t="s">
        <v>338</v>
      </c>
      <c r="D7" s="80"/>
      <c r="E7" s="80"/>
      <c r="F7" s="81" t="s">
        <v>342</v>
      </c>
      <c r="G7" s="82">
        <v>2</v>
      </c>
      <c r="H7" s="83"/>
      <c r="I7" s="236">
        <f>G7*H7</f>
        <v>0</v>
      </c>
    </row>
    <row r="8" spans="1:9" ht="15" thickBot="1" x14ac:dyDescent="0.4">
      <c r="A8" s="348" t="s">
        <v>493</v>
      </c>
      <c r="B8" s="349"/>
      <c r="C8" s="349"/>
      <c r="D8" s="349"/>
      <c r="E8" s="349"/>
      <c r="F8" s="349"/>
      <c r="G8" s="349"/>
      <c r="H8" s="350"/>
      <c r="I8" s="237">
        <f>SUM(I7:I7)</f>
        <v>0</v>
      </c>
    </row>
    <row r="9" spans="1:9" x14ac:dyDescent="0.35">
      <c r="A9" s="84"/>
      <c r="B9" s="84"/>
      <c r="C9" s="84"/>
      <c r="D9" s="84"/>
      <c r="E9" s="84"/>
      <c r="F9" s="84"/>
      <c r="G9" s="84"/>
      <c r="H9" s="84"/>
      <c r="I9" s="85"/>
    </row>
    <row r="10" spans="1:9" x14ac:dyDescent="0.35">
      <c r="A10" s="320" t="s">
        <v>264</v>
      </c>
      <c r="B10" s="320"/>
      <c r="C10" s="320"/>
      <c r="D10" s="320"/>
      <c r="E10" s="320"/>
      <c r="F10" s="320"/>
      <c r="G10" s="320"/>
      <c r="H10" s="320"/>
      <c r="I10" s="320"/>
    </row>
    <row r="11" spans="1:9" x14ac:dyDescent="0.35">
      <c r="A11" s="86"/>
      <c r="B11" s="86"/>
      <c r="C11" s="86"/>
      <c r="D11" s="86"/>
      <c r="E11" s="86"/>
      <c r="F11" s="86"/>
      <c r="G11" s="86"/>
      <c r="H11" s="86"/>
      <c r="I11" s="86"/>
    </row>
    <row r="12" spans="1:9" ht="31" customHeight="1" x14ac:dyDescent="0.35">
      <c r="A12" s="321" t="s">
        <v>494</v>
      </c>
      <c r="B12" s="322"/>
      <c r="C12" s="322"/>
      <c r="D12" s="322"/>
      <c r="E12" s="322"/>
      <c r="F12" s="322"/>
      <c r="G12" s="322"/>
      <c r="H12" s="322"/>
      <c r="I12" s="322"/>
    </row>
    <row r="13" spans="1:9" x14ac:dyDescent="0.35">
      <c r="A13" s="323" t="s">
        <v>265</v>
      </c>
      <c r="B13" s="323"/>
      <c r="C13" s="324"/>
      <c r="D13" s="238">
        <f>'Invitation NEW'!B55</f>
        <v>46121</v>
      </c>
      <c r="E13" s="73"/>
      <c r="F13" s="73"/>
      <c r="G13" s="73"/>
      <c r="H13" s="71"/>
      <c r="I13" s="71"/>
    </row>
    <row r="14" spans="1:9" ht="15" thickBot="1" x14ac:dyDescent="0.4">
      <c r="A14" s="87"/>
      <c r="B14" s="87"/>
      <c r="C14" s="88"/>
      <c r="D14" s="89"/>
      <c r="E14" s="73"/>
      <c r="F14" s="73"/>
      <c r="G14" s="73"/>
      <c r="H14" s="71"/>
      <c r="I14" s="71"/>
    </row>
    <row r="15" spans="1:9" ht="23.9" customHeight="1" x14ac:dyDescent="0.35">
      <c r="A15" s="325" t="s">
        <v>266</v>
      </c>
      <c r="B15" s="326"/>
      <c r="C15" s="90">
        <v>1</v>
      </c>
      <c r="D15" s="327" t="s">
        <v>267</v>
      </c>
      <c r="E15" s="328"/>
      <c r="F15" s="328"/>
      <c r="G15" s="328"/>
      <c r="H15" s="328"/>
      <c r="I15" s="329"/>
    </row>
    <row r="16" spans="1:9" ht="25.4" customHeight="1" x14ac:dyDescent="0.35">
      <c r="A16" s="330" t="s">
        <v>268</v>
      </c>
      <c r="B16" s="331"/>
      <c r="C16" s="239">
        <v>15</v>
      </c>
      <c r="D16" s="332" t="s">
        <v>269</v>
      </c>
      <c r="E16" s="333"/>
      <c r="F16" s="333"/>
      <c r="G16" s="333"/>
      <c r="H16" s="333"/>
      <c r="I16" s="334"/>
    </row>
    <row r="17" spans="1:9" s="3" customFormat="1" ht="25.4" customHeight="1" thickBot="1" x14ac:dyDescent="0.4">
      <c r="A17" s="91"/>
      <c r="B17" s="92"/>
      <c r="C17" s="73"/>
      <c r="D17" s="93"/>
      <c r="E17" s="93"/>
      <c r="F17" s="93"/>
      <c r="G17" s="93"/>
      <c r="H17" s="93"/>
      <c r="I17" s="94"/>
    </row>
    <row r="18" spans="1:9" ht="24" customHeight="1" thickBot="1" x14ac:dyDescent="0.4">
      <c r="A18" s="278" t="s">
        <v>240</v>
      </c>
      <c r="B18" s="279"/>
      <c r="C18" s="279"/>
      <c r="D18" s="279"/>
      <c r="E18" s="279"/>
      <c r="F18" s="279"/>
      <c r="G18" s="279"/>
      <c r="H18" s="279"/>
      <c r="I18" s="280"/>
    </row>
    <row r="19" spans="1:9" ht="36" customHeight="1" x14ac:dyDescent="0.35">
      <c r="A19" s="95">
        <v>1</v>
      </c>
      <c r="B19" s="308" t="s">
        <v>270</v>
      </c>
      <c r="C19" s="308"/>
      <c r="D19" s="308"/>
      <c r="E19" s="308" t="s">
        <v>271</v>
      </c>
      <c r="F19" s="308"/>
      <c r="G19" s="308"/>
      <c r="H19" s="309"/>
      <c r="I19" s="310"/>
    </row>
    <row r="20" spans="1:9" ht="36" customHeight="1" x14ac:dyDescent="0.35">
      <c r="A20" s="95">
        <v>2</v>
      </c>
      <c r="B20" s="338" t="s">
        <v>272</v>
      </c>
      <c r="C20" s="306"/>
      <c r="D20" s="307"/>
      <c r="E20" s="338" t="s">
        <v>273</v>
      </c>
      <c r="F20" s="306"/>
      <c r="G20" s="306"/>
      <c r="H20" s="306"/>
      <c r="I20" s="339"/>
    </row>
    <row r="21" spans="1:9" ht="42.75" customHeight="1" x14ac:dyDescent="0.35">
      <c r="A21" s="95">
        <v>3</v>
      </c>
      <c r="B21" s="317" t="s">
        <v>274</v>
      </c>
      <c r="C21" s="318"/>
      <c r="D21" s="319"/>
      <c r="E21" s="335" t="s">
        <v>275</v>
      </c>
      <c r="F21" s="335"/>
      <c r="G21" s="335"/>
      <c r="H21" s="336"/>
      <c r="I21" s="337"/>
    </row>
    <row r="22" spans="1:9" ht="256.5" customHeight="1" x14ac:dyDescent="0.35">
      <c r="A22" s="95">
        <v>4</v>
      </c>
      <c r="B22" s="317" t="s">
        <v>276</v>
      </c>
      <c r="C22" s="318"/>
      <c r="D22" s="319"/>
      <c r="E22" s="308" t="s">
        <v>277</v>
      </c>
      <c r="F22" s="308"/>
      <c r="G22" s="308"/>
      <c r="H22" s="309"/>
      <c r="I22" s="310"/>
    </row>
    <row r="23" spans="1:9" ht="23.5" customHeight="1" x14ac:dyDescent="0.35">
      <c r="A23" s="95">
        <v>5</v>
      </c>
      <c r="B23" s="305" t="s">
        <v>278</v>
      </c>
      <c r="C23" s="306"/>
      <c r="D23" s="307"/>
      <c r="E23" s="308" t="s">
        <v>279</v>
      </c>
      <c r="F23" s="308"/>
      <c r="G23" s="308"/>
      <c r="H23" s="309"/>
      <c r="I23" s="310"/>
    </row>
    <row r="24" spans="1:9" ht="36" customHeight="1" x14ac:dyDescent="0.35">
      <c r="A24" s="95">
        <v>6</v>
      </c>
      <c r="B24" s="305" t="s">
        <v>280</v>
      </c>
      <c r="C24" s="306"/>
      <c r="D24" s="307"/>
      <c r="E24" s="308" t="s">
        <v>281</v>
      </c>
      <c r="F24" s="308"/>
      <c r="G24" s="308"/>
      <c r="H24" s="309"/>
      <c r="I24" s="310"/>
    </row>
    <row r="25" spans="1:9" ht="161.5" customHeight="1" x14ac:dyDescent="0.35">
      <c r="A25" s="96">
        <v>7</v>
      </c>
      <c r="B25" s="311" t="s">
        <v>282</v>
      </c>
      <c r="C25" s="312"/>
      <c r="D25" s="313"/>
      <c r="E25" s="314" t="s">
        <v>283</v>
      </c>
      <c r="F25" s="314"/>
      <c r="G25" s="314"/>
      <c r="H25" s="315"/>
      <c r="I25" s="316"/>
    </row>
    <row r="26" spans="1:9" ht="30" customHeight="1" thickBot="1" x14ac:dyDescent="0.4">
      <c r="A26" s="240">
        <v>9</v>
      </c>
      <c r="B26" s="300" t="s">
        <v>284</v>
      </c>
      <c r="C26" s="301"/>
      <c r="D26" s="302"/>
      <c r="E26" s="284" t="s">
        <v>285</v>
      </c>
      <c r="F26" s="284"/>
      <c r="G26" s="284"/>
      <c r="H26" s="303"/>
      <c r="I26" s="304"/>
    </row>
    <row r="27" spans="1:9" ht="15" thickBot="1" x14ac:dyDescent="0.4">
      <c r="A27" s="278" t="s">
        <v>286</v>
      </c>
      <c r="B27" s="279"/>
      <c r="C27" s="279"/>
      <c r="D27" s="279"/>
      <c r="E27" s="279"/>
      <c r="F27" s="279"/>
      <c r="G27" s="279"/>
      <c r="H27" s="279"/>
      <c r="I27" s="280"/>
    </row>
    <row r="28" spans="1:9" s="97" customFormat="1" ht="62" customHeight="1" x14ac:dyDescent="0.35">
      <c r="A28" s="241">
        <v>1</v>
      </c>
      <c r="B28" s="281" t="s">
        <v>495</v>
      </c>
      <c r="C28" s="281"/>
      <c r="D28" s="281"/>
      <c r="E28" s="282" t="s">
        <v>496</v>
      </c>
      <c r="F28" s="282"/>
      <c r="G28" s="282"/>
      <c r="H28" s="282"/>
      <c r="I28" s="283"/>
    </row>
    <row r="29" spans="1:9" ht="35.15" customHeight="1" thickBot="1" x14ac:dyDescent="0.4">
      <c r="A29" s="240">
        <v>2</v>
      </c>
      <c r="B29" s="284" t="s">
        <v>497</v>
      </c>
      <c r="C29" s="284"/>
      <c r="D29" s="284"/>
      <c r="E29" s="285" t="s">
        <v>498</v>
      </c>
      <c r="F29" s="285"/>
      <c r="G29" s="285"/>
      <c r="H29" s="285"/>
      <c r="I29" s="286"/>
    </row>
    <row r="30" spans="1:9" ht="14.15" customHeight="1" thickBot="1" x14ac:dyDescent="0.4">
      <c r="A30" s="98"/>
      <c r="B30" s="98"/>
      <c r="C30" s="98"/>
      <c r="D30" s="98"/>
      <c r="E30" s="98"/>
      <c r="F30" s="98"/>
      <c r="G30" s="98"/>
      <c r="H30" s="99"/>
      <c r="I30" s="99"/>
    </row>
    <row r="31" spans="1:9" ht="82.4" customHeight="1" thickBot="1" x14ac:dyDescent="0.4">
      <c r="A31" s="287" t="s">
        <v>249</v>
      </c>
      <c r="B31" s="288"/>
      <c r="C31" s="288"/>
      <c r="D31" s="288"/>
      <c r="E31" s="289" t="s">
        <v>250</v>
      </c>
      <c r="F31" s="289"/>
      <c r="G31" s="289"/>
      <c r="H31" s="290"/>
      <c r="I31" s="291"/>
    </row>
    <row r="32" spans="1:9" ht="15" customHeight="1" x14ac:dyDescent="0.35">
      <c r="A32" s="100"/>
      <c r="B32" s="101"/>
      <c r="C32" s="101"/>
      <c r="D32" s="101"/>
      <c r="E32" s="92"/>
      <c r="F32" s="92"/>
      <c r="G32" s="92"/>
      <c r="H32" s="102"/>
      <c r="I32" s="102"/>
    </row>
    <row r="33" spans="1:9" x14ac:dyDescent="0.35">
      <c r="A33" s="292" t="s">
        <v>251</v>
      </c>
      <c r="B33" s="292"/>
      <c r="C33" s="293"/>
      <c r="D33" s="294"/>
      <c r="E33" s="103" t="s">
        <v>252</v>
      </c>
      <c r="F33" s="293"/>
      <c r="G33" s="297"/>
      <c r="H33" s="297"/>
      <c r="I33" s="294"/>
    </row>
    <row r="34" spans="1:9" x14ac:dyDescent="0.35">
      <c r="A34" s="292" t="s">
        <v>253</v>
      </c>
      <c r="B34" s="292"/>
      <c r="C34" s="295"/>
      <c r="D34" s="296"/>
      <c r="E34" s="103" t="s">
        <v>254</v>
      </c>
      <c r="F34" s="295"/>
      <c r="G34" s="298"/>
      <c r="H34" s="298"/>
      <c r="I34" s="296"/>
    </row>
    <row r="35" spans="1:9" x14ac:dyDescent="0.35">
      <c r="A35" s="299" t="s">
        <v>255</v>
      </c>
      <c r="B35" s="299"/>
      <c r="C35" s="72"/>
      <c r="D35" s="72"/>
      <c r="E35" s="73"/>
      <c r="F35" s="73"/>
      <c r="G35" s="73"/>
      <c r="H35" s="71"/>
      <c r="I35" s="71"/>
    </row>
    <row r="36" spans="1:9" ht="34.4" customHeight="1" x14ac:dyDescent="0.35">
      <c r="A36" s="277" t="s">
        <v>256</v>
      </c>
      <c r="B36" s="277"/>
      <c r="C36" s="277"/>
      <c r="D36" s="277"/>
      <c r="E36" s="277"/>
      <c r="F36" s="277"/>
      <c r="G36" s="277"/>
      <c r="H36" s="277"/>
      <c r="I36" s="277"/>
    </row>
    <row r="37" spans="1:9" x14ac:dyDescent="0.35">
      <c r="A37" s="104"/>
      <c r="B37" s="3"/>
      <c r="C37" s="3"/>
      <c r="D37" s="3"/>
      <c r="E37" s="67"/>
      <c r="F37" s="67"/>
      <c r="G37" s="67"/>
      <c r="H37" s="105"/>
      <c r="I37" s="105"/>
    </row>
    <row r="38" spans="1:9" x14ac:dyDescent="0.35">
      <c r="A38" s="104"/>
      <c r="B38" s="3"/>
      <c r="C38" s="3"/>
      <c r="D38" s="3"/>
      <c r="E38" s="67"/>
      <c r="F38" s="67"/>
      <c r="G38" s="67"/>
      <c r="H38" s="105"/>
      <c r="I38" s="105"/>
    </row>
    <row r="39" spans="1:9" x14ac:dyDescent="0.35">
      <c r="A39" s="104"/>
      <c r="B39" s="3"/>
      <c r="C39" s="3"/>
      <c r="D39" s="3"/>
      <c r="E39" s="67"/>
      <c r="F39" s="67"/>
      <c r="G39" s="67"/>
      <c r="H39" s="105"/>
      <c r="I39" s="105"/>
    </row>
  </sheetData>
  <mergeCells count="45">
    <mergeCell ref="A4:I4"/>
    <mergeCell ref="A5:I5"/>
    <mergeCell ref="A8:H8"/>
    <mergeCell ref="A1:B1"/>
    <mergeCell ref="H1:I1"/>
    <mergeCell ref="B2:C2"/>
    <mergeCell ref="E2:H2"/>
    <mergeCell ref="B3:C3"/>
    <mergeCell ref="B22:D22"/>
    <mergeCell ref="E22:I22"/>
    <mergeCell ref="A10:I10"/>
    <mergeCell ref="A12:I12"/>
    <mergeCell ref="A13:C13"/>
    <mergeCell ref="A15:B15"/>
    <mergeCell ref="D15:I15"/>
    <mergeCell ref="A16:B16"/>
    <mergeCell ref="D16:I16"/>
    <mergeCell ref="A18:I18"/>
    <mergeCell ref="B19:D19"/>
    <mergeCell ref="E19:I19"/>
    <mergeCell ref="B21:D21"/>
    <mergeCell ref="E21:I21"/>
    <mergeCell ref="B20:D20"/>
    <mergeCell ref="E20:I20"/>
    <mergeCell ref="B26:D26"/>
    <mergeCell ref="E26:I26"/>
    <mergeCell ref="B23:D23"/>
    <mergeCell ref="E23:I23"/>
    <mergeCell ref="B24:D24"/>
    <mergeCell ref="E24:I24"/>
    <mergeCell ref="B25:D25"/>
    <mergeCell ref="E25:I25"/>
    <mergeCell ref="A36:I36"/>
    <mergeCell ref="A27:I27"/>
    <mergeCell ref="B28:D28"/>
    <mergeCell ref="E28:I28"/>
    <mergeCell ref="B29:D29"/>
    <mergeCell ref="E29:I29"/>
    <mergeCell ref="A31:D31"/>
    <mergeCell ref="E31:I31"/>
    <mergeCell ref="A33:B33"/>
    <mergeCell ref="C33:D34"/>
    <mergeCell ref="F33:I34"/>
    <mergeCell ref="A34:B34"/>
    <mergeCell ref="A35:B35"/>
  </mergeCells>
  <conditionalFormatting sqref="C33">
    <cfRule type="containsBlanks" dxfId="7" priority="2">
      <formula>LEN(TRIM(C33))=0</formula>
    </cfRule>
  </conditionalFormatting>
  <conditionalFormatting sqref="D7:E7">
    <cfRule type="containsBlanks" dxfId="6" priority="6">
      <formula>LEN(TRIM(D7))=0</formula>
    </cfRule>
  </conditionalFormatting>
  <conditionalFormatting sqref="F33">
    <cfRule type="containsBlanks" dxfId="5" priority="1">
      <formula>LEN(TRIM(F33))=0</formula>
    </cfRule>
  </conditionalFormatting>
  <conditionalFormatting sqref="H7">
    <cfRule type="containsBlanks" dxfId="4" priority="4">
      <formula>LEN(TRIM(H7))=0</formula>
    </cfRule>
  </conditionalFormatting>
  <pageMargins left="0.25" right="0.25" top="0.75" bottom="0.75" header="0.3" footer="0.3"/>
  <pageSetup paperSize="9" scale="70" fitToWidth="0" fitToHeight="0" orientation="landscape" r:id="rId1"/>
  <headerFooter>
    <oddHeader xml:space="preserve">&amp;C
</oddHeader>
    <oddFooter>&amp;R&amp;"Arial,звичайний"&amp;8Page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C019E5-93D3-424C-AAE5-66108F335217}">
  <dimension ref="A1:I26"/>
  <sheetViews>
    <sheetView view="pageLayout" topLeftCell="A65" zoomScale="40" zoomScaleNormal="80" zoomScalePageLayoutView="40" workbookViewId="0">
      <selection activeCell="D3" sqref="D3"/>
    </sheetView>
  </sheetViews>
  <sheetFormatPr defaultColWidth="9.1796875" defaultRowHeight="14.5" x14ac:dyDescent="0.35"/>
  <cols>
    <col min="1" max="1" width="5.81640625" style="106" customWidth="1"/>
    <col min="2" max="2" width="28.81640625" customWidth="1"/>
    <col min="3" max="3" width="30.1796875" customWidth="1"/>
    <col min="4" max="4" width="45.1796875" customWidth="1"/>
    <col min="5" max="5" width="42.453125" style="107" customWidth="1"/>
    <col min="6" max="6" width="15.81640625" style="107" customWidth="1"/>
    <col min="7" max="7" width="13.81640625" style="107" customWidth="1"/>
    <col min="8" max="8" width="21.1796875" style="107" customWidth="1"/>
    <col min="9" max="9" width="16.1796875" style="108" customWidth="1"/>
  </cols>
  <sheetData>
    <row r="1" spans="1:9" ht="15.5" x14ac:dyDescent="0.35">
      <c r="A1" s="104"/>
      <c r="B1" s="3"/>
      <c r="C1" s="3"/>
      <c r="D1" s="3"/>
      <c r="E1" s="67"/>
      <c r="F1" s="67"/>
      <c r="G1" s="67"/>
      <c r="H1" s="67"/>
      <c r="I1" s="68" t="s">
        <v>224</v>
      </c>
    </row>
    <row r="2" spans="1:9" ht="15.5" x14ac:dyDescent="0.35">
      <c r="A2" s="69"/>
      <c r="B2" s="383" t="s">
        <v>225</v>
      </c>
      <c r="C2" s="384"/>
      <c r="D2" s="70">
        <f>'Invitation NEW'!B2</f>
        <v>7000001972</v>
      </c>
      <c r="E2" s="344"/>
      <c r="F2" s="344"/>
      <c r="G2" s="344"/>
      <c r="H2" s="344"/>
      <c r="I2" s="344"/>
    </row>
    <row r="3" spans="1:9" x14ac:dyDescent="0.35">
      <c r="A3" s="69"/>
      <c r="B3" s="385" t="s">
        <v>226</v>
      </c>
      <c r="C3" s="343"/>
      <c r="D3" s="72"/>
      <c r="E3" s="73"/>
      <c r="F3" s="73"/>
      <c r="G3" s="73"/>
      <c r="H3" s="73"/>
      <c r="I3" s="71"/>
    </row>
    <row r="4" spans="1:9" ht="47.5" customHeight="1" thickBot="1" x14ac:dyDescent="0.4">
      <c r="A4" s="346" t="s">
        <v>227</v>
      </c>
      <c r="B4" s="346"/>
      <c r="C4" s="346"/>
      <c r="D4" s="346"/>
      <c r="E4" s="346"/>
      <c r="F4" s="346"/>
      <c r="G4" s="346"/>
      <c r="H4" s="346"/>
      <c r="I4" s="346"/>
    </row>
    <row r="5" spans="1:9" ht="15" thickBot="1" x14ac:dyDescent="0.4">
      <c r="A5" s="386" t="s">
        <v>228</v>
      </c>
      <c r="B5" s="387"/>
      <c r="C5" s="387"/>
      <c r="D5" s="387"/>
      <c r="E5" s="387"/>
      <c r="F5" s="387"/>
      <c r="G5" s="387"/>
      <c r="H5" s="387"/>
      <c r="I5" s="388"/>
    </row>
    <row r="6" spans="1:9" ht="62" customHeight="1" thickBot="1" x14ac:dyDescent="0.4">
      <c r="A6" s="242" t="s">
        <v>229</v>
      </c>
      <c r="B6" s="243" t="s">
        <v>216</v>
      </c>
      <c r="C6" s="244" t="s">
        <v>230</v>
      </c>
      <c r="D6" s="245" t="s">
        <v>231</v>
      </c>
      <c r="E6" s="245" t="s">
        <v>232</v>
      </c>
      <c r="F6" s="245" t="s">
        <v>233</v>
      </c>
      <c r="G6" s="245" t="s">
        <v>234</v>
      </c>
      <c r="H6" s="246" t="s">
        <v>235</v>
      </c>
      <c r="I6" s="247" t="s">
        <v>220</v>
      </c>
    </row>
    <row r="7" spans="1:9" s="78" customFormat="1" ht="34.5" x14ac:dyDescent="0.35">
      <c r="A7" s="235" t="str">
        <f>'[8]Додаток 2 КП на товари'!A8</f>
        <v>1.1</v>
      </c>
      <c r="B7" s="79" t="s">
        <v>339</v>
      </c>
      <c r="C7" s="234" t="s">
        <v>338</v>
      </c>
      <c r="D7" s="80"/>
      <c r="E7" s="80"/>
      <c r="F7" s="81" t="s">
        <v>342</v>
      </c>
      <c r="G7" s="82">
        <v>2</v>
      </c>
      <c r="H7" s="80"/>
      <c r="I7" s="109">
        <v>12</v>
      </c>
    </row>
    <row r="8" spans="1:9" s="78" customFormat="1" x14ac:dyDescent="0.35">
      <c r="A8" s="113"/>
      <c r="B8" s="110"/>
      <c r="C8" s="3"/>
      <c r="D8" s="112"/>
      <c r="E8" s="112"/>
      <c r="F8" s="111"/>
      <c r="G8" s="111"/>
      <c r="H8" s="111"/>
      <c r="I8" s="111"/>
    </row>
    <row r="9" spans="1:9" x14ac:dyDescent="0.35">
      <c r="A9" s="323" t="s">
        <v>236</v>
      </c>
      <c r="B9" s="323"/>
      <c r="C9" s="324"/>
      <c r="D9" s="89">
        <f>'Invitation NEW'!B55</f>
        <v>46121</v>
      </c>
      <c r="E9" s="73"/>
      <c r="F9" s="73"/>
      <c r="G9" s="73"/>
      <c r="H9" s="73"/>
      <c r="I9" s="71"/>
    </row>
    <row r="10" spans="1:9" ht="15.75" customHeight="1" thickBot="1" x14ac:dyDescent="0.4">
      <c r="A10" s="374"/>
      <c r="B10" s="374"/>
      <c r="C10" s="374"/>
      <c r="D10" s="374"/>
      <c r="E10" s="374"/>
      <c r="F10" s="374"/>
      <c r="G10" s="374"/>
      <c r="H10" s="374"/>
      <c r="I10" s="374"/>
    </row>
    <row r="11" spans="1:9" ht="41.5" customHeight="1" thickBot="1" x14ac:dyDescent="0.4">
      <c r="A11" s="378" t="s">
        <v>237</v>
      </c>
      <c r="B11" s="379"/>
      <c r="C11" s="248">
        <v>46142</v>
      </c>
      <c r="D11" s="380" t="s">
        <v>238</v>
      </c>
      <c r="E11" s="381"/>
      <c r="F11" s="381"/>
      <c r="G11" s="381"/>
      <c r="H11" s="381"/>
      <c r="I11" s="382"/>
    </row>
    <row r="12" spans="1:9" ht="28.4" customHeight="1" thickBot="1" x14ac:dyDescent="0.4">
      <c r="A12" s="375" t="s">
        <v>239</v>
      </c>
      <c r="B12" s="376"/>
      <c r="C12" s="376"/>
      <c r="D12" s="376"/>
      <c r="E12" s="376"/>
      <c r="F12" s="376"/>
      <c r="G12" s="376"/>
      <c r="H12" s="376"/>
      <c r="I12" s="377"/>
    </row>
    <row r="13" spans="1:9" ht="15" customHeight="1" thickBot="1" x14ac:dyDescent="0.4">
      <c r="A13" s="359"/>
      <c r="B13" s="359"/>
      <c r="C13" s="359"/>
      <c r="D13" s="359"/>
      <c r="E13" s="359"/>
      <c r="F13" s="359"/>
      <c r="G13" s="359"/>
      <c r="H13" s="359"/>
      <c r="I13" s="359"/>
    </row>
    <row r="14" spans="1:9" ht="15.75" customHeight="1" x14ac:dyDescent="0.35">
      <c r="A14" s="360" t="s">
        <v>240</v>
      </c>
      <c r="B14" s="361"/>
      <c r="C14" s="361"/>
      <c r="D14" s="361"/>
      <c r="E14" s="361"/>
      <c r="F14" s="361"/>
      <c r="G14" s="361"/>
      <c r="H14" s="361"/>
      <c r="I14" s="362"/>
    </row>
    <row r="15" spans="1:9" ht="14.15" customHeight="1" x14ac:dyDescent="0.35">
      <c r="A15" s="249">
        <v>1</v>
      </c>
      <c r="B15" s="338" t="s">
        <v>241</v>
      </c>
      <c r="C15" s="306"/>
      <c r="D15" s="307"/>
      <c r="E15" s="308" t="s">
        <v>242</v>
      </c>
      <c r="F15" s="308"/>
      <c r="G15" s="308"/>
      <c r="H15" s="308"/>
      <c r="I15" s="308"/>
    </row>
    <row r="16" spans="1:9" ht="24.65" customHeight="1" x14ac:dyDescent="0.35">
      <c r="A16" s="114">
        <v>2</v>
      </c>
      <c r="B16" s="363" t="s">
        <v>243</v>
      </c>
      <c r="C16" s="318"/>
      <c r="D16" s="319"/>
      <c r="E16" s="308" t="s">
        <v>244</v>
      </c>
      <c r="F16" s="308"/>
      <c r="G16" s="308"/>
      <c r="H16" s="308"/>
      <c r="I16" s="308"/>
    </row>
    <row r="17" spans="1:9" ht="15" thickBot="1" x14ac:dyDescent="0.4">
      <c r="A17" s="115">
        <v>3</v>
      </c>
      <c r="B17" s="364" t="s">
        <v>245</v>
      </c>
      <c r="C17" s="365"/>
      <c r="D17" s="366"/>
      <c r="E17" s="367" t="s">
        <v>246</v>
      </c>
      <c r="F17" s="312"/>
      <c r="G17" s="312"/>
      <c r="H17" s="312"/>
      <c r="I17" s="313"/>
    </row>
    <row r="18" spans="1:9" x14ac:dyDescent="0.35">
      <c r="A18" s="368">
        <v>4</v>
      </c>
      <c r="B18" s="370" t="s">
        <v>247</v>
      </c>
      <c r="C18" s="371"/>
      <c r="D18" s="371"/>
      <c r="E18" s="372" t="s">
        <v>248</v>
      </c>
      <c r="F18" s="372"/>
      <c r="G18" s="372"/>
      <c r="H18" s="372"/>
      <c r="I18" s="373"/>
    </row>
    <row r="19" spans="1:9" ht="60.5" customHeight="1" thickBot="1" x14ac:dyDescent="0.4">
      <c r="A19" s="369"/>
      <c r="B19" s="357" t="s">
        <v>499</v>
      </c>
      <c r="C19" s="284"/>
      <c r="D19" s="284"/>
      <c r="E19" s="358" t="s">
        <v>500</v>
      </c>
      <c r="F19" s="285"/>
      <c r="G19" s="285"/>
      <c r="H19" s="285"/>
      <c r="I19" s="286"/>
    </row>
    <row r="20" spans="1:9" ht="17.149999999999999" customHeight="1" thickBot="1" x14ac:dyDescent="0.4">
      <c r="A20" s="353"/>
      <c r="B20" s="353"/>
      <c r="C20" s="353"/>
      <c r="D20" s="353"/>
      <c r="E20" s="354"/>
      <c r="F20" s="354"/>
      <c r="G20" s="354"/>
      <c r="H20" s="354"/>
      <c r="I20" s="354"/>
    </row>
    <row r="21" spans="1:9" ht="82.4" customHeight="1" thickBot="1" x14ac:dyDescent="0.4">
      <c r="A21" s="287" t="s">
        <v>249</v>
      </c>
      <c r="B21" s="288"/>
      <c r="C21" s="288"/>
      <c r="D21" s="288"/>
      <c r="E21" s="289" t="s">
        <v>250</v>
      </c>
      <c r="F21" s="289"/>
      <c r="G21" s="289"/>
      <c r="H21" s="290"/>
      <c r="I21" s="291"/>
    </row>
    <row r="22" spans="1:9" ht="15" customHeight="1" x14ac:dyDescent="0.35">
      <c r="A22" s="116"/>
      <c r="B22" s="117"/>
      <c r="C22" s="117"/>
      <c r="D22" s="117"/>
      <c r="E22" s="118"/>
      <c r="F22" s="118"/>
      <c r="G22" s="118"/>
      <c r="H22" s="118"/>
      <c r="I22" s="119"/>
    </row>
    <row r="23" spans="1:9" x14ac:dyDescent="0.35">
      <c r="A23" s="355" t="s">
        <v>251</v>
      </c>
      <c r="B23" s="355"/>
      <c r="C23" s="356"/>
      <c r="D23" s="356"/>
      <c r="E23" s="120" t="s">
        <v>252</v>
      </c>
      <c r="F23" s="356"/>
      <c r="G23" s="356"/>
      <c r="H23" s="356"/>
      <c r="I23" s="356"/>
    </row>
    <row r="24" spans="1:9" x14ac:dyDescent="0.35">
      <c r="A24" s="355" t="s">
        <v>253</v>
      </c>
      <c r="B24" s="355"/>
      <c r="C24" s="356"/>
      <c r="D24" s="356"/>
      <c r="E24" s="120" t="s">
        <v>254</v>
      </c>
      <c r="F24" s="356"/>
      <c r="G24" s="356"/>
      <c r="H24" s="356"/>
      <c r="I24" s="356"/>
    </row>
    <row r="25" spans="1:9" x14ac:dyDescent="0.35">
      <c r="A25" s="351" t="s">
        <v>255</v>
      </c>
      <c r="B25" s="351"/>
      <c r="C25" s="121"/>
      <c r="D25" s="121"/>
      <c r="E25" s="122"/>
      <c r="F25" s="122"/>
      <c r="G25" s="122"/>
      <c r="H25" s="122"/>
      <c r="I25" s="123"/>
    </row>
    <row r="26" spans="1:9" ht="34.4" customHeight="1" x14ac:dyDescent="0.35">
      <c r="A26" s="352" t="s">
        <v>256</v>
      </c>
      <c r="B26" s="352"/>
      <c r="C26" s="352"/>
      <c r="D26" s="352"/>
      <c r="E26" s="352"/>
      <c r="F26" s="352"/>
      <c r="G26" s="352"/>
      <c r="H26" s="352"/>
      <c r="I26" s="352"/>
    </row>
  </sheetData>
  <mergeCells count="33">
    <mergeCell ref="B2:C2"/>
    <mergeCell ref="E2:I2"/>
    <mergeCell ref="B3:C3"/>
    <mergeCell ref="A4:I4"/>
    <mergeCell ref="A5:I5"/>
    <mergeCell ref="A9:C9"/>
    <mergeCell ref="A10:I10"/>
    <mergeCell ref="A12:I12"/>
    <mergeCell ref="A11:B11"/>
    <mergeCell ref="D11:I11"/>
    <mergeCell ref="B19:D19"/>
    <mergeCell ref="E19:I19"/>
    <mergeCell ref="A13:I13"/>
    <mergeCell ref="A14:I14"/>
    <mergeCell ref="B15:D15"/>
    <mergeCell ref="E15:I15"/>
    <mergeCell ref="B16:D16"/>
    <mergeCell ref="E16:I16"/>
    <mergeCell ref="B17:D17"/>
    <mergeCell ref="E17:I17"/>
    <mergeCell ref="A18:A19"/>
    <mergeCell ref="B18:D18"/>
    <mergeCell ref="E18:I18"/>
    <mergeCell ref="A25:B25"/>
    <mergeCell ref="A26:I26"/>
    <mergeCell ref="A20:D20"/>
    <mergeCell ref="E20:I20"/>
    <mergeCell ref="A21:D21"/>
    <mergeCell ref="E21:I21"/>
    <mergeCell ref="A23:B23"/>
    <mergeCell ref="C23:D24"/>
    <mergeCell ref="F23:I24"/>
    <mergeCell ref="A24:B24"/>
  </mergeCells>
  <conditionalFormatting sqref="C23">
    <cfRule type="containsBlanks" dxfId="3" priority="1">
      <formula>LEN(TRIM(C23))=0</formula>
    </cfRule>
  </conditionalFormatting>
  <conditionalFormatting sqref="D7:E7">
    <cfRule type="containsBlanks" dxfId="2" priority="7">
      <formula>LEN(TRIM(D7))=0</formula>
    </cfRule>
  </conditionalFormatting>
  <conditionalFormatting sqref="F23">
    <cfRule type="containsBlanks" dxfId="1" priority="2">
      <formula>LEN(TRIM(F23))=0</formula>
    </cfRule>
  </conditionalFormatting>
  <conditionalFormatting sqref="H7:I7">
    <cfRule type="containsBlanks" dxfId="0" priority="5">
      <formula>LEN(TRIM(H7))=0</formula>
    </cfRule>
  </conditionalFormatting>
  <pageMargins left="0.25" right="0.25" top="0.75" bottom="0.75" header="0.3" footer="0.3"/>
  <pageSetup paperSize="9" scale="65" orientation="landscape" r:id="rId1"/>
  <headerFooter>
    <oddHeader xml:space="preserve">&amp;LCONFIDENTIAL&amp;C
</oddHeader>
    <oddFooter>&amp;R&amp;"Arial,Regular"&amp;8Page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57602A-6C42-44F5-B260-E19354D1F449}">
  <sheetPr>
    <pageSetUpPr fitToPage="1"/>
  </sheetPr>
  <dimension ref="A1:C6"/>
  <sheetViews>
    <sheetView zoomScaleNormal="100" workbookViewId="0">
      <selection activeCell="C13" sqref="C13"/>
    </sheetView>
  </sheetViews>
  <sheetFormatPr defaultColWidth="9.1796875" defaultRowHeight="12.5" x14ac:dyDescent="0.35"/>
  <cols>
    <col min="1" max="1" width="3.1796875" style="128" bestFit="1" customWidth="1"/>
    <col min="2" max="2" width="25.26953125" style="128" customWidth="1"/>
    <col min="3" max="3" width="22.81640625" style="128" customWidth="1"/>
    <col min="4" max="8" width="3.54296875" style="128" customWidth="1"/>
    <col min="9" max="16384" width="9.1796875" style="128"/>
  </cols>
  <sheetData>
    <row r="1" spans="1:3" s="126" customFormat="1" ht="13" x14ac:dyDescent="0.35">
      <c r="A1" s="124"/>
      <c r="B1" s="125"/>
      <c r="C1" s="125"/>
    </row>
    <row r="2" spans="1:3" s="126" customFormat="1" ht="12.65" customHeight="1" x14ac:dyDescent="0.35">
      <c r="A2" s="125"/>
      <c r="B2" s="125"/>
      <c r="C2" s="125"/>
    </row>
    <row r="3" spans="1:3" x14ac:dyDescent="0.35">
      <c r="A3" s="389" t="s">
        <v>287</v>
      </c>
      <c r="B3" s="390" t="s">
        <v>288</v>
      </c>
      <c r="C3" s="390" t="s">
        <v>289</v>
      </c>
    </row>
    <row r="4" spans="1:3" ht="38.9" customHeight="1" x14ac:dyDescent="0.35">
      <c r="A4" s="389"/>
      <c r="B4" s="390"/>
      <c r="C4" s="390"/>
    </row>
    <row r="5" spans="1:3" ht="23" x14ac:dyDescent="0.35">
      <c r="A5" s="127">
        <v>1</v>
      </c>
      <c r="B5" s="129" t="s">
        <v>501</v>
      </c>
      <c r="C5" s="129" t="s">
        <v>502</v>
      </c>
    </row>
    <row r="6" spans="1:3" x14ac:dyDescent="0.35">
      <c r="A6" s="130"/>
    </row>
  </sheetData>
  <autoFilter ref="A4:D8" xr:uid="{4F6B3482-90C2-4983-AF12-41576F9DB72E}"/>
  <mergeCells count="3">
    <mergeCell ref="A3:A4"/>
    <mergeCell ref="B3:B4"/>
    <mergeCell ref="C3:C4"/>
  </mergeCells>
  <pageMargins left="0.23622047244094491" right="0.23622047244094491" top="0.74803149606299213" bottom="0.74803149606299213" header="0.31496062992125984" footer="0.31496062992125984"/>
  <pageSetup paperSize="9" scale="88" fitToHeight="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B8D8C8-AE96-4416-8B53-EC05DF7FEF8A}">
  <dimension ref="A1:C32"/>
  <sheetViews>
    <sheetView view="pageLayout" zoomScale="80" zoomScaleNormal="60" zoomScalePageLayoutView="80" workbookViewId="0">
      <selection activeCell="C6" sqref="C6"/>
    </sheetView>
  </sheetViews>
  <sheetFormatPr defaultRowHeight="14.5" x14ac:dyDescent="0.35"/>
  <cols>
    <col min="1" max="1" width="40.7265625" customWidth="1"/>
    <col min="2" max="2" width="35.7265625" customWidth="1"/>
    <col min="3" max="3" width="76.7265625" customWidth="1"/>
  </cols>
  <sheetData>
    <row r="1" spans="1:3" x14ac:dyDescent="0.35">
      <c r="A1" s="391"/>
      <c r="B1" s="391"/>
      <c r="C1" s="194" t="s">
        <v>330</v>
      </c>
    </row>
    <row r="2" spans="1:3" ht="25.9" customHeight="1" x14ac:dyDescent="0.35">
      <c r="A2" s="391" t="s">
        <v>306</v>
      </c>
      <c r="B2" s="391"/>
      <c r="C2" s="391"/>
    </row>
    <row r="3" spans="1:3" ht="52" x14ac:dyDescent="0.35">
      <c r="A3" s="392" t="s">
        <v>307</v>
      </c>
      <c r="B3" s="392"/>
      <c r="C3" s="195" t="s">
        <v>308</v>
      </c>
    </row>
    <row r="4" spans="1:3" ht="15" thickBot="1" x14ac:dyDescent="0.4">
      <c r="A4" s="393"/>
      <c r="B4" s="393"/>
      <c r="C4" s="196" t="s">
        <v>309</v>
      </c>
    </row>
    <row r="5" spans="1:3" x14ac:dyDescent="0.35">
      <c r="A5" s="394" t="s">
        <v>310</v>
      </c>
      <c r="B5" s="395"/>
      <c r="C5" s="197"/>
    </row>
    <row r="6" spans="1:3" x14ac:dyDescent="0.35">
      <c r="A6" s="396" t="s">
        <v>311</v>
      </c>
      <c r="B6" s="397"/>
      <c r="C6" s="199"/>
    </row>
    <row r="7" spans="1:3" x14ac:dyDescent="0.35">
      <c r="A7" s="396"/>
      <c r="B7" s="397"/>
      <c r="C7" s="199"/>
    </row>
    <row r="8" spans="1:3" ht="16.5" x14ac:dyDescent="0.35">
      <c r="A8" s="200" t="s">
        <v>312</v>
      </c>
      <c r="B8" s="198"/>
      <c r="C8" s="199"/>
    </row>
    <row r="9" spans="1:3" x14ac:dyDescent="0.35">
      <c r="A9" s="399" t="s">
        <v>313</v>
      </c>
      <c r="B9" s="397"/>
      <c r="C9" s="199"/>
    </row>
    <row r="10" spans="1:3" x14ac:dyDescent="0.35">
      <c r="A10" s="399"/>
      <c r="B10" s="397"/>
      <c r="C10" s="199"/>
    </row>
    <row r="11" spans="1:3" x14ac:dyDescent="0.35">
      <c r="A11" s="200" t="s">
        <v>314</v>
      </c>
      <c r="B11" s="397"/>
      <c r="C11" s="199"/>
    </row>
    <row r="12" spans="1:3" x14ac:dyDescent="0.35">
      <c r="A12" s="200" t="s">
        <v>315</v>
      </c>
      <c r="B12" s="397"/>
      <c r="C12" s="199"/>
    </row>
    <row r="13" spans="1:3" x14ac:dyDescent="0.35">
      <c r="A13" s="200" t="s">
        <v>316</v>
      </c>
      <c r="B13" s="397"/>
      <c r="C13" s="199"/>
    </row>
    <row r="14" spans="1:3" x14ac:dyDescent="0.35">
      <c r="A14" s="200" t="s">
        <v>317</v>
      </c>
      <c r="B14" s="397"/>
      <c r="C14" s="199"/>
    </row>
    <row r="15" spans="1:3" x14ac:dyDescent="0.35">
      <c r="A15" s="200" t="s">
        <v>318</v>
      </c>
      <c r="B15" s="397"/>
      <c r="C15" s="199"/>
    </row>
    <row r="16" spans="1:3" x14ac:dyDescent="0.35">
      <c r="A16" s="200" t="s">
        <v>319</v>
      </c>
      <c r="B16" s="397"/>
      <c r="C16" s="199"/>
    </row>
    <row r="17" spans="1:3" x14ac:dyDescent="0.35">
      <c r="A17" s="200" t="s">
        <v>320</v>
      </c>
      <c r="B17" s="397"/>
      <c r="C17" s="199"/>
    </row>
    <row r="18" spans="1:3" x14ac:dyDescent="0.35">
      <c r="A18" s="200" t="s">
        <v>321</v>
      </c>
      <c r="B18" s="397"/>
      <c r="C18" s="199"/>
    </row>
    <row r="19" spans="1:3" x14ac:dyDescent="0.35">
      <c r="A19" s="200" t="s">
        <v>322</v>
      </c>
      <c r="B19" s="397"/>
      <c r="C19" s="199"/>
    </row>
    <row r="20" spans="1:3" x14ac:dyDescent="0.35">
      <c r="A20" s="200" t="s">
        <v>323</v>
      </c>
      <c r="B20" s="397"/>
      <c r="C20" s="199"/>
    </row>
    <row r="21" spans="1:3" x14ac:dyDescent="0.35">
      <c r="A21" s="200" t="s">
        <v>324</v>
      </c>
      <c r="B21" s="397"/>
      <c r="C21" s="199"/>
    </row>
    <row r="22" spans="1:3" x14ac:dyDescent="0.35">
      <c r="A22" s="200" t="s">
        <v>325</v>
      </c>
      <c r="B22" s="397"/>
      <c r="C22" s="199"/>
    </row>
    <row r="23" spans="1:3" x14ac:dyDescent="0.35">
      <c r="A23" s="200"/>
      <c r="B23" s="397"/>
      <c r="C23" s="199"/>
    </row>
    <row r="24" spans="1:3" x14ac:dyDescent="0.35">
      <c r="A24" s="398" t="s">
        <v>326</v>
      </c>
      <c r="B24" s="397"/>
      <c r="C24" s="199"/>
    </row>
    <row r="25" spans="1:3" x14ac:dyDescent="0.35">
      <c r="A25" s="398"/>
      <c r="B25" s="397"/>
      <c r="C25" s="199"/>
    </row>
    <row r="26" spans="1:3" ht="16.5" x14ac:dyDescent="0.35">
      <c r="A26" s="201" t="s">
        <v>327</v>
      </c>
      <c r="B26" s="198"/>
      <c r="C26" s="199"/>
    </row>
    <row r="27" spans="1:3" ht="16.5" x14ac:dyDescent="0.35">
      <c r="A27" s="201" t="s">
        <v>328</v>
      </c>
      <c r="B27" s="198"/>
      <c r="C27" s="199"/>
    </row>
    <row r="28" spans="1:3" ht="16.5" x14ac:dyDescent="0.35">
      <c r="A28" s="201" t="s">
        <v>329</v>
      </c>
      <c r="B28" s="198"/>
      <c r="C28" s="199"/>
    </row>
    <row r="29" spans="1:3" ht="17" thickBot="1" x14ac:dyDescent="0.4">
      <c r="A29" s="202"/>
      <c r="B29" s="203"/>
      <c r="C29" s="204"/>
    </row>
    <row r="30" spans="1:3" x14ac:dyDescent="0.35">
      <c r="A30" s="205"/>
      <c r="B30" s="3"/>
    </row>
    <row r="31" spans="1:3" x14ac:dyDescent="0.35">
      <c r="A31" s="205"/>
      <c r="B31" s="3"/>
      <c r="C31" s="3"/>
    </row>
    <row r="32" spans="1:3" x14ac:dyDescent="0.35">
      <c r="A32" s="3"/>
      <c r="B32" s="3"/>
      <c r="C32" s="3"/>
    </row>
  </sheetData>
  <mergeCells count="14">
    <mergeCell ref="A24:A25"/>
    <mergeCell ref="B24:B25"/>
    <mergeCell ref="A9:A10"/>
    <mergeCell ref="B9:B10"/>
    <mergeCell ref="B11:B14"/>
    <mergeCell ref="B15:B16"/>
    <mergeCell ref="B17:B20"/>
    <mergeCell ref="B21:B23"/>
    <mergeCell ref="A1:B1"/>
    <mergeCell ref="A2:C2"/>
    <mergeCell ref="A3:B4"/>
    <mergeCell ref="A5:B5"/>
    <mergeCell ref="A6:A7"/>
    <mergeCell ref="B6:B7"/>
  </mergeCells>
  <pageMargins left="0.25" right="0.25" top="0.75" bottom="0.75" header="0.3" footer="0.3"/>
  <pageSetup paperSize="9" scale="60" orientation="portrait" r:id="rId1"/>
  <headerFooter>
    <oddHeader>&amp;LCONFIDENTIAL</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CDB33A4094765C43842BF75870C6DB50" ma:contentTypeVersion="16" ma:contentTypeDescription="Ein neues Dokument erstellen." ma:contentTypeScope="" ma:versionID="b349ff4fe2db5e3abc3fe1ff19b2807f">
  <xsd:schema xmlns:xsd="http://www.w3.org/2001/XMLSchema" xmlns:xs="http://www.w3.org/2001/XMLSchema" xmlns:p="http://schemas.microsoft.com/office/2006/metadata/properties" xmlns:ns2="04ac4ecf-9708-45f7-9d64-eaef3bff4f59" xmlns:ns3="47d30a7d-b41a-4785-a964-e05815a9f29f" targetNamespace="http://schemas.microsoft.com/office/2006/metadata/properties" ma:root="true" ma:fieldsID="822dac336f0d744ac5fc8774438410a0" ns2:_="" ns3:_="">
    <xsd:import namespace="04ac4ecf-9708-45f7-9d64-eaef3bff4f59"/>
    <xsd:import namespace="47d30a7d-b41a-4785-a964-e05815a9f29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element ref="ns2:lcf76f155ced4ddcb4097134ff3c332f" minOccurs="0"/>
                <xsd:element ref="ns3:TaxCatchAll"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ac4ecf-9708-45f7-9d64-eaef3bff4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LengthInSeconds" ma:index="23"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47d30a7d-b41a-4785-a964-e05815a9f29f"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TaxCatchAll" ma:index="22" nillable="true" ma:displayName="Taxonomy Catch All Column" ma:hidden="true" ma:list="{3b4916c2-19fb-4fd6-9add-b783ad637bde}" ma:internalName="TaxCatchAll" ma:showField="CatchAllData" ma:web="47d30a7d-b41a-4785-a964-e05815a9f29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04ac4ecf-9708-45f7-9d64-eaef3bff4f59">
      <Terms xmlns="http://schemas.microsoft.com/office/infopath/2007/PartnerControls"/>
    </lcf76f155ced4ddcb4097134ff3c332f>
    <TaxCatchAll xmlns="47d30a7d-b41a-4785-a964-e05815a9f29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D84FBA2-FD19-41AB-940B-9E082AE0D41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4ac4ecf-9708-45f7-9d64-eaef3bff4f59"/>
    <ds:schemaRef ds:uri="47d30a7d-b41a-4785-a964-e05815a9f2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0400F8F-9C3E-4A99-BAAF-2D5EAF9B168E}">
  <ds:schemaRefs>
    <ds:schemaRef ds:uri="http://schemas.microsoft.com/office/2006/metadata/properties"/>
    <ds:schemaRef ds:uri="http://schemas.microsoft.com/office/infopath/2007/PartnerControls"/>
    <ds:schemaRef ds:uri="04ac4ecf-9708-45f7-9d64-eaef3bff4f59"/>
    <ds:schemaRef ds:uri="47d30a7d-b41a-4785-a964-e05815a9f29f"/>
  </ds:schemaRefs>
</ds:datastoreItem>
</file>

<file path=customXml/itemProps3.xml><?xml version="1.0" encoding="utf-8"?>
<ds:datastoreItem xmlns:ds="http://schemas.openxmlformats.org/officeDocument/2006/customXml" ds:itemID="{F4158C5A-A756-4948-8A59-8B26B03928E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8</vt:i4>
      </vt:variant>
    </vt:vector>
  </HeadingPairs>
  <TitlesOfParts>
    <vt:vector size="8" baseType="lpstr">
      <vt:lpstr>Invitation NEW</vt:lpstr>
      <vt:lpstr>Annex 1 Application req.</vt:lpstr>
      <vt:lpstr>Annex 5 Specification</vt:lpstr>
      <vt:lpstr>Detailed specification</vt:lpstr>
      <vt:lpstr>Annex 6 FINANCIAL BID</vt:lpstr>
      <vt:lpstr>Annex 7 TECHNICAL BID </vt:lpstr>
      <vt:lpstr>Annex 8 Delivery plan</vt:lpstr>
      <vt:lpstr>Annex 9 Bank details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Alyona Aleksandryuk</dc:creator>
  <cp:keywords/>
  <dc:description/>
  <cp:lastModifiedBy>Ivashchenko, Serhii GIZ UA</cp:lastModifiedBy>
  <cp:revision/>
  <dcterms:created xsi:type="dcterms:W3CDTF">2015-10-29T07:24:41Z</dcterms:created>
  <dcterms:modified xsi:type="dcterms:W3CDTF">2026-03-04T14:17:28Z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0x010100CDB33A4094765C43842BF75870C6DB50</vt:lpwstr>
  </property>
  <property fmtid="{D5CDD505-2E9C-101B-9397-08002B2CF9AE}" pid="3" name="MediaServiceImageTags">
    <vt:lpwstr/>
  </property>
  <property fmtid="{D5CDD505-2E9C-101B-9397-08002B2CF9AE}" pid="4" name="lcf76f155ced4ddcb4097134ff3c332f">
    <vt:lpwstr/>
  </property>
  <property fmtid="{D5CDD505-2E9C-101B-9397-08002B2CF9AE}" pid="5" name="TaxCatchAll">
    <vt:lpwstr/>
  </property>
</Properties>
</file>